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[1]Горизонтальный!#REF!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[2]Горизонтальный!#REF!</definedName>
  </definedNames>
  <calcPr calcId="152511"/>
</workbook>
</file>

<file path=xl/calcChain.xml><?xml version="1.0" encoding="utf-8"?>
<calcChain xmlns="http://schemas.openxmlformats.org/spreadsheetml/2006/main">
  <c r="CY31" i="3" l="1"/>
  <c r="CX31" i="3"/>
  <c r="CW31" i="3"/>
  <c r="CV31" i="3"/>
  <c r="CU31" i="3"/>
  <c r="CT31" i="3"/>
  <c r="CS31" i="3"/>
  <c r="CR31" i="3"/>
  <c r="CQ31" i="3"/>
  <c r="CP31" i="3"/>
  <c r="CO31" i="3"/>
  <c r="CN31" i="3"/>
  <c r="CM31" i="3"/>
  <c r="CL31" i="3"/>
  <c r="CK31" i="3"/>
  <c r="CJ31" i="3"/>
  <c r="CI31" i="3"/>
  <c r="CH31" i="3"/>
  <c r="CG31" i="3"/>
  <c r="CF31" i="3"/>
  <c r="CE31" i="3"/>
  <c r="CD31" i="3"/>
  <c r="CC31" i="3"/>
  <c r="CB31" i="3"/>
  <c r="CA31" i="3"/>
  <c r="BZ31" i="3"/>
  <c r="BY31" i="3"/>
  <c r="BX31" i="3"/>
  <c r="BW31" i="3"/>
  <c r="BV31" i="3"/>
  <c r="BU31" i="3"/>
  <c r="BT31" i="3"/>
  <c r="BS31" i="3"/>
  <c r="BR31" i="3"/>
  <c r="BQ31" i="3"/>
  <c r="BP31" i="3"/>
  <c r="BO31" i="3"/>
  <c r="BN31" i="3"/>
  <c r="BM31" i="3"/>
  <c r="BL31" i="3"/>
  <c r="BK31" i="3"/>
  <c r="BJ31" i="3"/>
  <c r="BI31" i="3"/>
  <c r="BH31" i="3"/>
  <c r="BG31" i="3"/>
  <c r="BF31" i="3"/>
  <c r="BE31" i="3"/>
  <c r="BD31" i="3"/>
  <c r="BC31" i="3"/>
  <c r="BB31" i="3"/>
  <c r="BA31" i="3"/>
  <c r="AZ31" i="3"/>
  <c r="AY31" i="3"/>
  <c r="AX31" i="3"/>
  <c r="AW31" i="3"/>
  <c r="AV31" i="3"/>
  <c r="AU31" i="3"/>
  <c r="AT31" i="3"/>
  <c r="AS31" i="3"/>
  <c r="AR31" i="3"/>
  <c r="AQ31" i="3"/>
  <c r="AP31" i="3"/>
  <c r="AO31" i="3"/>
  <c r="AN31" i="3"/>
  <c r="AM31" i="3"/>
  <c r="AL31" i="3"/>
  <c r="AK31" i="3"/>
  <c r="AJ31" i="3"/>
  <c r="AI31" i="3"/>
  <c r="AH31" i="3"/>
  <c r="AG31" i="3"/>
  <c r="AF31" i="3"/>
  <c r="AE31" i="3"/>
  <c r="AD31" i="3"/>
  <c r="AC31" i="3"/>
  <c r="AB31" i="3"/>
  <c r="AA31" i="3"/>
  <c r="Z31" i="3"/>
  <c r="Y31" i="3"/>
  <c r="X31" i="3"/>
  <c r="W31" i="3"/>
  <c r="V31" i="3"/>
  <c r="U31" i="3"/>
  <c r="T31" i="3"/>
  <c r="S31" i="3"/>
  <c r="R31" i="3"/>
  <c r="Q31" i="3"/>
  <c r="P31" i="3"/>
  <c r="O31" i="3"/>
  <c r="N31" i="3"/>
  <c r="M31" i="3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<sst xmlns="http://schemas.openxmlformats.org/spreadsheetml/2006/main" count="169" uniqueCount="141">
  <si>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</si>
  <si>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</si>
  <si>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</si>
  <si>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</si>
  <si>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</si>
  <si>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</si>
  <si>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</si>
  <si>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</si>
  <si>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</si>
  <si>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</si>
  <si>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</si>
  <si>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</si>
  <si>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</si>
  <si>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</si>
  <si>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</si>
  <si>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</si>
  <si>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</si>
  <si>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</si>
  <si>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</si>
  <si>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</si>
  <si>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</si>
  <si>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</si>
  <si>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</si>
  <si>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</si>
  <si>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</si>
  <si>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</si>
  <si>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</si>
  <si>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</si>
  <si>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</si>
  <si>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</si>
  <si>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</si>
  <si>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</si>
  <si>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 xml:space="preserve">Сумма </t>
  </si>
  <si>
    <t>Мощность по фидерам по часовым интервалам</t>
  </si>
  <si>
    <t>Мощность, кВт</t>
  </si>
  <si>
    <t>POWER_HOUR_FIDER</t>
  </si>
  <si>
    <t>активная энергия</t>
  </si>
  <si>
    <t>за 21.06.2023</t>
  </si>
  <si>
    <t>ПС 110 кВ Грязовец</t>
  </si>
  <si>
    <t xml:space="preserve"> 0,4 Грязовец ТСН 1 ао</t>
  </si>
  <si>
    <t xml:space="preserve"> 0,4 Грязовец ТСН 1 ао RS</t>
  </si>
  <si>
    <t xml:space="preserve"> 0,4 Грязовец ТСН 2 ао</t>
  </si>
  <si>
    <t xml:space="preserve"> 0,4 Грязовец ТСН 2 ао RS</t>
  </si>
  <si>
    <t xml:space="preserve"> 10 Грязовец Т 1 ао RS</t>
  </si>
  <si>
    <t xml:space="preserve"> 10 Грязовец Т 1 ап</t>
  </si>
  <si>
    <t xml:space="preserve"> 10 Грязовец Т 1 ап RS</t>
  </si>
  <si>
    <t xml:space="preserve"> 10 Грязовец Т 2 ао RS</t>
  </si>
  <si>
    <t xml:space="preserve"> 10 Грязовец Т 2 ап</t>
  </si>
  <si>
    <t xml:space="preserve"> 10 Грязовец Т 2 ап RS</t>
  </si>
  <si>
    <t xml:space="preserve"> 10 Грязовец-Авторемзавод ао</t>
  </si>
  <si>
    <t xml:space="preserve"> 10 Грязовец-Авторемзавод ао RS</t>
  </si>
  <si>
    <t xml:space="preserve"> 10 Грязовец-База ао</t>
  </si>
  <si>
    <t xml:space="preserve"> 10 Грязовец-База ао RS</t>
  </si>
  <si>
    <t xml:space="preserve"> 10 Грязовец-Город 1 ао</t>
  </si>
  <si>
    <t xml:space="preserve"> 10 Грязовец-Город 1 ао RS</t>
  </si>
  <si>
    <t xml:space="preserve"> 10 Грязовец-Город 1 ао RS УСПД</t>
  </si>
  <si>
    <t xml:space="preserve"> 10 Грязовец-Город 2 ао</t>
  </si>
  <si>
    <t xml:space="preserve"> 10 Грязовец-Город 2 ао RS</t>
  </si>
  <si>
    <t xml:space="preserve"> 10 Грязовец-Город 2 ао RS УСПД</t>
  </si>
  <si>
    <t xml:space="preserve"> 10 Грязовец-Город 3 ао</t>
  </si>
  <si>
    <t xml:space="preserve"> 10 Грязовец-Город 3 ао RS</t>
  </si>
  <si>
    <t xml:space="preserve"> 10 Грязовец-Город 3 ао RS УСПД</t>
  </si>
  <si>
    <t xml:space="preserve"> 10 Грязовец-Заря ао</t>
  </si>
  <si>
    <t xml:space="preserve"> 10 Грязовец-Заря ао RS</t>
  </si>
  <si>
    <t xml:space="preserve"> 10 Грязовец-Криводино ао</t>
  </si>
  <si>
    <t xml:space="preserve"> 10 Грязовец-Криводино ао RS</t>
  </si>
  <si>
    <t xml:space="preserve"> 10 Грязовец-Онега ао</t>
  </si>
  <si>
    <t xml:space="preserve"> 10 Грязовец-Онега ао RS</t>
  </si>
  <si>
    <t xml:space="preserve"> 10 Грязовец-Онега ао RS УСПД</t>
  </si>
  <si>
    <t xml:space="preserve"> 10 Грязовец-Очистные ао</t>
  </si>
  <si>
    <t xml:space="preserve"> 10 Грязовец-Очистные ао RS</t>
  </si>
  <si>
    <t xml:space="preserve"> 10 Грязовец-Покровский ао</t>
  </si>
  <si>
    <t xml:space="preserve"> 10 Грязовец-Покровский ао RS</t>
  </si>
  <si>
    <t xml:space="preserve"> 10 Грязовец-Правда ао</t>
  </si>
  <si>
    <t xml:space="preserve"> 10 Грязовец-Правда ао RS</t>
  </si>
  <si>
    <t xml:space="preserve"> 10 Грязовец-РКРМ ао</t>
  </si>
  <si>
    <t xml:space="preserve"> 10 Грязовец-РКРМ ао RS</t>
  </si>
  <si>
    <t xml:space="preserve"> 10 Грязовец-Ростиловский ао</t>
  </si>
  <si>
    <t xml:space="preserve"> 10 Грязовец-Ростиловский ао RS</t>
  </si>
  <si>
    <t xml:space="preserve"> 10 Грязовец-Согласие ао</t>
  </si>
  <si>
    <t xml:space="preserve"> 10 Грязовец-Согласие ао RS</t>
  </si>
  <si>
    <t xml:space="preserve"> 10 Грязовец-СОМ ао</t>
  </si>
  <si>
    <t xml:space="preserve"> 10 Грязовец-СОМ ао RS</t>
  </si>
  <si>
    <t xml:space="preserve"> 10 Грязовец-СУС ао</t>
  </si>
  <si>
    <t xml:space="preserve"> 10 Грязовец-СУС ао RS</t>
  </si>
  <si>
    <t xml:space="preserve"> 110 Грязовец ОМВ ао</t>
  </si>
  <si>
    <t xml:space="preserve"> 110 Грязовец ОМВ ао RS</t>
  </si>
  <si>
    <t xml:space="preserve"> 110 Грязовец ОМВ ао RS УСПД</t>
  </si>
  <si>
    <t xml:space="preserve"> 110 Грязовец ОМВ ап</t>
  </si>
  <si>
    <t xml:space="preserve"> 110 Грязовец ОМВ ап RS</t>
  </si>
  <si>
    <t xml:space="preserve"> 110 Грязовец ОМВ ап RS УСПД</t>
  </si>
  <si>
    <t xml:space="preserve"> 110 Грязовец Т 1 ао RS</t>
  </si>
  <si>
    <t xml:space="preserve"> 110 Грязовец Т 1 ап</t>
  </si>
  <si>
    <t xml:space="preserve"> 110 Грязовец Т 1 ап RS</t>
  </si>
  <si>
    <t xml:space="preserve"> 110 Грязовец Т 2 ао RS</t>
  </si>
  <si>
    <t xml:space="preserve"> 110 Грязовец Т 2 ап</t>
  </si>
  <si>
    <t xml:space="preserve"> 110 Грязовец Т 2 ап RS</t>
  </si>
  <si>
    <t xml:space="preserve"> 110 Грязовец-Вохтога ао</t>
  </si>
  <si>
    <t xml:space="preserve"> 110 Грязовец-Вохтога ао RS</t>
  </si>
  <si>
    <t xml:space="preserve"> 110 Грязовец-Вохтога ап RS</t>
  </si>
  <si>
    <t xml:space="preserve"> 110 Грязовец-Грязовец 1 ао</t>
  </si>
  <si>
    <t xml:space="preserve"> 110 Грязовец-Грязовец 1 ао RS</t>
  </si>
  <si>
    <t xml:space="preserve"> 110 Грязовец-Грязовец 1 ап</t>
  </si>
  <si>
    <t xml:space="preserve"> 110 Грязовец-Грязовец 1 ап RS</t>
  </si>
  <si>
    <t xml:space="preserve"> 110 Грязовец-Грязовец 2 ао</t>
  </si>
  <si>
    <t xml:space="preserve"> 110 Грязовец-Грязовец 2 ао RS</t>
  </si>
  <si>
    <t xml:space="preserve"> 110 Грязовец-Грязовец 2 ап</t>
  </si>
  <si>
    <t xml:space="preserve"> 110 Грязовец-Грязовец 2 ап RS</t>
  </si>
  <si>
    <t xml:space="preserve"> 110 Грязовец-Туфаново ао</t>
  </si>
  <si>
    <t xml:space="preserve"> 110 Грязовец-Туфаново ао RS</t>
  </si>
  <si>
    <t xml:space="preserve"> 110 Грязовец-Туфаново ао RS УСПД</t>
  </si>
  <si>
    <t xml:space="preserve"> 110 Грязовец-Туфаново ап</t>
  </si>
  <si>
    <t xml:space="preserve"> 110 Грязовец-Туфаново ап RS</t>
  </si>
  <si>
    <t xml:space="preserve"> 110 Грязовец-Туфаново ап RS УСПД</t>
  </si>
  <si>
    <t xml:space="preserve"> 110 Грязовец-Тяговая 1 ао</t>
  </si>
  <si>
    <t xml:space="preserve"> 110 Грязовец-Тяговая 1 ао RS</t>
  </si>
  <si>
    <t xml:space="preserve"> 110 Грязовец-Тяговая 1 ао RS УСПД</t>
  </si>
  <si>
    <t xml:space="preserve"> 110 Грязовец-Тяговая 1 ап</t>
  </si>
  <si>
    <t xml:space="preserve"> 110 Грязовец-Тяговая 1 ап RS</t>
  </si>
  <si>
    <t xml:space="preserve"> 110 Грязовец-Тяговая 1 ап RS УСПД</t>
  </si>
  <si>
    <t xml:space="preserve"> 110 Грязовец-Тяговая 2 ао</t>
  </si>
  <si>
    <t xml:space="preserve"> 110 Грязовец-Тяговая 2 ао RS</t>
  </si>
  <si>
    <t xml:space="preserve"> 110 Грязовец-Тяговая 2 ао RS УСПД</t>
  </si>
  <si>
    <t xml:space="preserve"> 110 Грязовец-Тяговая 2 ап</t>
  </si>
  <si>
    <t xml:space="preserve"> 110 Грязовец-Тяговая 2 ап RS</t>
  </si>
  <si>
    <t xml:space="preserve"> 110 Грязовец-Тяговая 2 ап RS УСПД</t>
  </si>
  <si>
    <t xml:space="preserve"> 35 Грязовец Т 1 ао RS</t>
  </si>
  <si>
    <t xml:space="preserve"> 35 Грязовец Т 1 ап</t>
  </si>
  <si>
    <t xml:space="preserve"> 35 Грязовец Т 1 ап RS</t>
  </si>
  <si>
    <t xml:space="preserve"> 35 Грязовец Т 2 ао RS</t>
  </si>
  <si>
    <t xml:space="preserve"> 35 Грязовец Т 2 ап</t>
  </si>
  <si>
    <t xml:space="preserve"> 35 Грязовец Т 2 ап RS</t>
  </si>
  <si>
    <t xml:space="preserve"> 35 Грязовец-Надеево ао</t>
  </si>
  <si>
    <t xml:space="preserve"> 35 Грязовец-Надеево ао RS</t>
  </si>
  <si>
    <t xml:space="preserve"> 35 Грязовец-Надеево ап RS</t>
  </si>
  <si>
    <t xml:space="preserve"> 35 Грязовец-Плоское ао</t>
  </si>
  <si>
    <t xml:space="preserve"> 35 Грязовец-Плоское ао RS</t>
  </si>
  <si>
    <t xml:space="preserve"> 35 Грязовец-Плоское ап RS</t>
  </si>
  <si>
    <t xml:space="preserve"> 35 Грязовец-Слобода ао</t>
  </si>
  <si>
    <t xml:space="preserve"> 35 Грязовец-Слобода ао RS</t>
  </si>
  <si>
    <t xml:space="preserve"> 35 Грязовец-Слобода ап 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</si>
</sst>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64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vertical="top"/>
    </xf>
    <xf numFmtId="164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2" fillId="0" borderId="0" xfId="0" applyNumberFormat="1" applyFont="1" applyFill="1"/>
    <xf numFmtId="4" fontId="2" fillId="0" borderId="0" xfId="0" applyNumberFormat="1" applyFont="1" applyFill="1"/>
    <xf numFmtId="0" fontId="2" fillId="0" borderId="0" xfId="0" applyFont="1" applyFill="1"/>
    <xf numFmtId="4" fontId="10" fillId="0" borderId="0" xfId="0" applyNumberFormat="1" applyFont="1" applyFill="1"/>
    <xf numFmtId="4" fontId="8" fillId="0" borderId="0" xfId="0" applyNumberFormat="1" applyFont="1" applyFill="1"/>
    <xf numFmtId="0" fontId="7" fillId="0" borderId="0" xfId="0" applyNumberFormat="1" applyFont="1" applyFill="1"/>
    <xf numFmtId="4" fontId="7" fillId="0" borderId="0" xfId="0" applyNumberFormat="1" applyFont="1" applyFill="1"/>
    <xf numFmtId="0" fontId="7" fillId="0" borderId="0" xfId="0" applyFont="1" applyFill="1"/>
    <xf numFmtId="0" fontId="7" fillId="0" borderId="0" xfId="0" applyFont="1" applyFill="1" applyAlignment="1">
      <alignment horizontal="right"/>
    </xf>
    <xf numFmtId="0" fontId="8" fillId="0" borderId="0" xfId="0" applyNumberFormat="1" applyFont="1" applyFill="1"/>
    <xf numFmtId="0" fontId="8" fillId="0" borderId="0" xfId="0" applyFont="1" applyFill="1"/>
    <xf numFmtId="0" fontId="8" fillId="0" borderId="0" xfId="0" applyFont="1" applyFill="1" applyAlignment="1">
      <alignment horizontal="right"/>
    </xf>
    <xf numFmtId="0" fontId="8" fillId="0" borderId="18" xfId="0" applyNumberFormat="1" applyFont="1" applyFill="1" applyBorder="1" applyAlignment="1">
      <alignment horizontal="center" vertical="center" wrapText="1"/>
    </xf>
    <xf numFmtId="4" fontId="3" fillId="0" borderId="19" xfId="0" applyNumberFormat="1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20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left" vertical="center" wrapText="1"/>
    </xf>
    <xf numFmtId="4" fontId="3" fillId="0" borderId="21" xfId="0" applyNumberFormat="1" applyFont="1" applyFill="1" applyBorder="1" applyAlignment="1">
      <alignment horizontal="center" vertical="center" wrapText="1"/>
    </xf>
    <xf numFmtId="4" fontId="2" fillId="0" borderId="22" xfId="0" applyNumberFormat="1" applyFont="1" applyFill="1" applyBorder="1"/>
    <xf numFmtId="0" fontId="2" fillId="0" borderId="22" xfId="0" applyFont="1" applyFill="1" applyBorder="1"/>
    <xf numFmtId="0" fontId="2" fillId="0" borderId="23" xfId="0" applyFont="1" applyFill="1" applyBorder="1"/>
    <xf numFmtId="4" fontId="3" fillId="0" borderId="24" xfId="0" applyNumberFormat="1" applyFont="1" applyFill="1" applyBorder="1" applyAlignment="1">
      <alignment horizontal="center" vertical="center" wrapText="1"/>
    </xf>
    <xf numFmtId="4" fontId="2" fillId="0" borderId="25" xfId="0" applyNumberFormat="1" applyFont="1" applyFill="1" applyBorder="1"/>
    <xf numFmtId="0" fontId="2" fillId="0" borderId="25" xfId="0" applyFont="1" applyFill="1" applyBorder="1"/>
    <xf numFmtId="0" fontId="2" fillId="0" borderId="26" xfId="0" applyFont="1" applyFill="1" applyBorder="1"/>
    <xf numFmtId="4" fontId="3" fillId="0" borderId="27" xfId="0" applyNumberFormat="1" applyFont="1" applyFill="1" applyBorder="1" applyAlignment="1">
      <alignment horizontal="center" vertical="center" wrapText="1"/>
    </xf>
    <xf numFmtId="4" fontId="2" fillId="0" borderId="28" xfId="0" applyNumberFormat="1" applyFont="1" applyFill="1" applyBorder="1"/>
    <xf numFmtId="0" fontId="2" fillId="0" borderId="28" xfId="0" applyFont="1" applyFill="1" applyBorder="1"/>
    <xf numFmtId="0" fontId="2" fillId="0" borderId="29" xfId="0" applyFont="1" applyFill="1" applyBorder="1"/>
    <xf numFmtId="3" fontId="3" fillId="0" borderId="0" xfId="0" applyNumberFormat="1" applyFont="1" applyFill="1" applyAlignment="1">
      <alignment horizontal="right"/>
    </xf>
    <xf numFmtId="3" fontId="3" fillId="0" borderId="0" xfId="0" applyNumberFormat="1" applyFont="1" applyFill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%20(x86)\Enforce\ASKUE\ExcelReports\Power\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%20(x86)\Enforce\ASKUE\ExcelReports\Power\_&#1069;&#1069;%20&#1087;&#1086;%20&#1057;&#1055;%20&#1079;&#1072;%20&#1089;&#1091;&#1090;&#1082;&#1080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33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36</v>
      </c>
    </row>
    <row r="5" spans="1:27" ht="18.75" x14ac:dyDescent="0.2">
      <c r="B5" s="24" t="s">
        <v>38</v>
      </c>
      <c r="C5" s="12"/>
      <c r="Z5" s="2" t="s">
        <v>37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45" t="s">
        <v>26</v>
      </c>
      <c r="AA7" s="27" t="s">
        <v>32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46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47"/>
      <c r="AA9" s="29"/>
    </row>
    <row r="10" spans="1:27" s="55" customFormat="1" ht="16.5" thickBot="1" x14ac:dyDescent="0.3">
      <c r="A10" s="50"/>
      <c r="B10" s="51" t="s">
        <v>2</v>
      </c>
      <c r="C10" s="52">
        <f>SUM(C8:C9)</f>
        <v>0</v>
      </c>
      <c r="D10" s="52">
        <f t="shared" ref="D10:J10" si="0">SUM(D8:D9)</f>
        <v>0</v>
      </c>
      <c r="E10" s="52">
        <f t="shared" si="0"/>
        <v>0</v>
      </c>
      <c r="F10" s="52">
        <f t="shared" si="0"/>
        <v>0</v>
      </c>
      <c r="G10" s="52">
        <f t="shared" si="0"/>
        <v>0</v>
      </c>
      <c r="H10" s="52">
        <f t="shared" si="0"/>
        <v>0</v>
      </c>
      <c r="I10" s="52">
        <f t="shared" si="0"/>
        <v>0</v>
      </c>
      <c r="J10" s="52">
        <f t="shared" si="0"/>
        <v>0</v>
      </c>
      <c r="K10" s="52">
        <f t="shared" ref="K10:Z10" si="1">SUM(K8:K9)</f>
        <v>0</v>
      </c>
      <c r="L10" s="52">
        <f t="shared" si="1"/>
        <v>0</v>
      </c>
      <c r="M10" s="52">
        <f t="shared" si="1"/>
        <v>0</v>
      </c>
      <c r="N10" s="52">
        <f t="shared" si="1"/>
        <v>0</v>
      </c>
      <c r="O10" s="52">
        <f t="shared" si="1"/>
        <v>0</v>
      </c>
      <c r="P10" s="52">
        <f t="shared" si="1"/>
        <v>0</v>
      </c>
      <c r="Q10" s="52">
        <f t="shared" si="1"/>
        <v>0</v>
      </c>
      <c r="R10" s="52">
        <f t="shared" si="1"/>
        <v>0</v>
      </c>
      <c r="S10" s="52">
        <f t="shared" si="1"/>
        <v>0</v>
      </c>
      <c r="T10" s="52">
        <f t="shared" si="1"/>
        <v>0</v>
      </c>
      <c r="U10" s="52">
        <f t="shared" si="1"/>
        <v>0</v>
      </c>
      <c r="V10" s="52">
        <f t="shared" si="1"/>
        <v>0</v>
      </c>
      <c r="W10" s="52">
        <f t="shared" si="1"/>
        <v>0</v>
      </c>
      <c r="X10" s="52">
        <f t="shared" si="1"/>
        <v>0</v>
      </c>
      <c r="Y10" s="52">
        <f t="shared" si="1"/>
        <v>0</v>
      </c>
      <c r="Z10" s="53">
        <f t="shared" si="1"/>
        <v>0</v>
      </c>
      <c r="AA10" s="54">
        <f>SUM(AA8:AA9)</f>
        <v>0</v>
      </c>
    </row>
    <row r="65" spans="2:9" ht="17.25" hidden="1" customHeight="1" x14ac:dyDescent="0.2">
      <c r="B65" s="6" t="s">
        <v>35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E31"/>
  <sheetViews>
    <sheetView tabSelected="1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E39" sqref="E39"/>
    </sheetView>
  </sheetViews>
  <sheetFormatPr defaultRowHeight="12.75" x14ac:dyDescent="0.2"/>
  <cols>
    <col min="1" max="1" width="11.5703125" style="58" customWidth="1"/>
    <col min="2" max="54" width="18.7109375" style="57" customWidth="1"/>
    <col min="55" max="60" width="15.7109375" style="58" customWidth="1"/>
    <col min="61" max="72" width="12.7109375" style="58" customWidth="1"/>
    <col min="73" max="78" width="9.140625" style="58"/>
    <col min="79" max="79" width="11.85546875" style="58" customWidth="1"/>
    <col min="80" max="82" width="9.140625" style="58"/>
    <col min="83" max="83" width="11.7109375" style="58" customWidth="1"/>
    <col min="84" max="89" width="9.140625" style="58"/>
    <col min="90" max="93" width="15.7109375" style="58" customWidth="1"/>
    <col min="94" max="16384" width="9.140625" style="58"/>
  </cols>
  <sheetData>
    <row r="1" spans="1:104" x14ac:dyDescent="0.2">
      <c r="A1" s="56"/>
    </row>
    <row r="2" spans="1:104" ht="25.5" x14ac:dyDescent="0.35">
      <c r="A2" s="56"/>
      <c r="B2" s="59" t="str">
        <f>'Время горизонтально'!E2</f>
        <v>Мощность по фидерам по часовым интервалам</v>
      </c>
    </row>
    <row r="3" spans="1:104" ht="15.75" x14ac:dyDescent="0.25">
      <c r="A3" s="56"/>
      <c r="B3" s="60" t="str">
        <f>IF(isOV="","",isOV)</f>
        <v/>
      </c>
    </row>
    <row r="4" spans="1:104" s="63" customFormat="1" ht="15.75" x14ac:dyDescent="0.25">
      <c r="A4" s="61"/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2"/>
      <c r="V4" s="62"/>
      <c r="W4" s="62"/>
      <c r="X4" s="62"/>
      <c r="Y4" s="62"/>
      <c r="Z4" s="62"/>
      <c r="AA4" s="62"/>
      <c r="AB4" s="62"/>
      <c r="AC4" s="62"/>
      <c r="AD4" s="62"/>
      <c r="AE4" s="62"/>
      <c r="AF4" s="62"/>
      <c r="AG4" s="62"/>
      <c r="AH4" s="62"/>
      <c r="AI4" s="62"/>
      <c r="AJ4" s="62"/>
      <c r="AK4" s="62"/>
      <c r="AL4" s="62"/>
      <c r="AM4" s="62"/>
      <c r="AN4" s="62"/>
      <c r="AO4" s="62"/>
      <c r="AP4" s="62"/>
      <c r="AQ4" s="62"/>
      <c r="AR4" s="62"/>
      <c r="AS4" s="62"/>
      <c r="AT4" s="62"/>
      <c r="AU4" s="62"/>
      <c r="AV4" s="62"/>
      <c r="AW4" s="62"/>
      <c r="AX4" s="62"/>
      <c r="AY4" s="62"/>
      <c r="AZ4" s="62"/>
      <c r="BA4" s="62"/>
      <c r="BB4" s="62"/>
      <c r="CY4" s="64" t="s">
        <v>36</v>
      </c>
    </row>
    <row r="5" spans="1:104" s="66" customFormat="1" ht="16.5" thickBot="1" x14ac:dyDescent="0.3">
      <c r="A5" s="65" t="str">
        <f>IF(group="","",group)</f>
        <v>ПС 110 кВ Грязовец</v>
      </c>
      <c r="B5" s="60"/>
      <c r="C5" s="60"/>
      <c r="D5" s="60"/>
      <c r="E5" s="60"/>
      <c r="F5" s="60"/>
      <c r="G5" s="60"/>
      <c r="H5" s="60"/>
      <c r="I5" s="60"/>
      <c r="J5" s="60"/>
      <c r="K5" s="60"/>
      <c r="L5" s="60"/>
      <c r="M5" s="60"/>
      <c r="N5" s="60"/>
      <c r="O5" s="60"/>
      <c r="P5" s="60"/>
      <c r="Q5" s="60"/>
      <c r="R5" s="60"/>
      <c r="S5" s="60"/>
      <c r="T5" s="60"/>
      <c r="U5" s="60"/>
      <c r="V5" s="60"/>
      <c r="W5" s="60"/>
      <c r="X5" s="60"/>
      <c r="Y5" s="60"/>
      <c r="Z5" s="60"/>
      <c r="AA5" s="60"/>
      <c r="AB5" s="60"/>
      <c r="AC5" s="60"/>
      <c r="AD5" s="60"/>
      <c r="AE5" s="60"/>
      <c r="AF5" s="60"/>
      <c r="AG5" s="60"/>
      <c r="AH5" s="60"/>
      <c r="AI5" s="60"/>
      <c r="AJ5" s="60"/>
      <c r="AK5" s="60"/>
      <c r="AL5" s="60"/>
      <c r="AM5" s="60"/>
      <c r="AN5" s="60"/>
      <c r="AO5" s="60"/>
      <c r="AP5" s="60"/>
      <c r="AQ5" s="60"/>
      <c r="AR5" s="60"/>
      <c r="AS5" s="60"/>
      <c r="AT5" s="60"/>
      <c r="AU5" s="60"/>
      <c r="AV5" s="60"/>
      <c r="AW5" s="60"/>
      <c r="AX5" s="60"/>
      <c r="AY5" s="60"/>
      <c r="AZ5" s="60"/>
      <c r="BA5" s="60"/>
      <c r="BB5" s="60"/>
      <c r="CY5" s="67" t="s">
        <v>37</v>
      </c>
    </row>
    <row r="6" spans="1:104" s="72" customFormat="1" ht="68.25" customHeight="1" thickBot="1" x14ac:dyDescent="0.25">
      <c r="A6" s="68" t="s">
        <v>31</v>
      </c>
      <c r="B6" s="69" t="s">
        <v>39</v>
      </c>
      <c r="C6" s="69" t="s">
        <v>40</v>
      </c>
      <c r="D6" s="69" t="s">
        <v>41</v>
      </c>
      <c r="E6" s="69" t="s">
        <v>42</v>
      </c>
      <c r="F6" s="69" t="s">
        <v>43</v>
      </c>
      <c r="G6" s="69" t="s">
        <v>44</v>
      </c>
      <c r="H6" s="69" t="s">
        <v>45</v>
      </c>
      <c r="I6" s="69" t="s">
        <v>46</v>
      </c>
      <c r="J6" s="69" t="s">
        <v>47</v>
      </c>
      <c r="K6" s="69" t="s">
        <v>48</v>
      </c>
      <c r="L6" s="69" t="s">
        <v>49</v>
      </c>
      <c r="M6" s="69" t="s">
        <v>50</v>
      </c>
      <c r="N6" s="69" t="s">
        <v>51</v>
      </c>
      <c r="O6" s="69" t="s">
        <v>52</v>
      </c>
      <c r="P6" s="69" t="s">
        <v>53</v>
      </c>
      <c r="Q6" s="69" t="s">
        <v>54</v>
      </c>
      <c r="R6" s="69" t="s">
        <v>55</v>
      </c>
      <c r="S6" s="69" t="s">
        <v>56</v>
      </c>
      <c r="T6" s="69" t="s">
        <v>57</v>
      </c>
      <c r="U6" s="69" t="s">
        <v>58</v>
      </c>
      <c r="V6" s="69" t="s">
        <v>59</v>
      </c>
      <c r="W6" s="69" t="s">
        <v>60</v>
      </c>
      <c r="X6" s="69" t="s">
        <v>61</v>
      </c>
      <c r="Y6" s="69" t="s">
        <v>62</v>
      </c>
      <c r="Z6" s="69" t="s">
        <v>63</v>
      </c>
      <c r="AA6" s="69" t="s">
        <v>64</v>
      </c>
      <c r="AB6" s="69" t="s">
        <v>65</v>
      </c>
      <c r="AC6" s="69" t="s">
        <v>66</v>
      </c>
      <c r="AD6" s="69" t="s">
        <v>67</v>
      </c>
      <c r="AE6" s="69" t="s">
        <v>68</v>
      </c>
      <c r="AF6" s="69" t="s">
        <v>69</v>
      </c>
      <c r="AG6" s="69" t="s">
        <v>70</v>
      </c>
      <c r="AH6" s="69" t="s">
        <v>71</v>
      </c>
      <c r="AI6" s="69" t="s">
        <v>72</v>
      </c>
      <c r="AJ6" s="69" t="s">
        <v>73</v>
      </c>
      <c r="AK6" s="69" t="s">
        <v>74</v>
      </c>
      <c r="AL6" s="69" t="s">
        <v>75</v>
      </c>
      <c r="AM6" s="69" t="s">
        <v>76</v>
      </c>
      <c r="AN6" s="69" t="s">
        <v>77</v>
      </c>
      <c r="AO6" s="69" t="s">
        <v>78</v>
      </c>
      <c r="AP6" s="69" t="s">
        <v>79</v>
      </c>
      <c r="AQ6" s="69" t="s">
        <v>80</v>
      </c>
      <c r="AR6" s="69" t="s">
        <v>81</v>
      </c>
      <c r="AS6" s="69" t="s">
        <v>82</v>
      </c>
      <c r="AT6" s="69" t="s">
        <v>83</v>
      </c>
      <c r="AU6" s="69" t="s">
        <v>84</v>
      </c>
      <c r="AV6" s="69" t="s">
        <v>85</v>
      </c>
      <c r="AW6" s="69" t="s">
        <v>86</v>
      </c>
      <c r="AX6" s="69" t="s">
        <v>87</v>
      </c>
      <c r="AY6" s="69" t="s">
        <v>88</v>
      </c>
      <c r="AZ6" s="69" t="s">
        <v>89</v>
      </c>
      <c r="BA6" s="69" t="s">
        <v>90</v>
      </c>
      <c r="BB6" s="69" t="s">
        <v>91</v>
      </c>
      <c r="BC6" s="70" t="s">
        <v>92</v>
      </c>
      <c r="BD6" s="70" t="s">
        <v>93</v>
      </c>
      <c r="BE6" s="70" t="s">
        <v>94</v>
      </c>
      <c r="BF6" s="70" t="s">
        <v>95</v>
      </c>
      <c r="BG6" s="70" t="s">
        <v>96</v>
      </c>
      <c r="BH6" s="70" t="s">
        <v>97</v>
      </c>
      <c r="BI6" s="70" t="s">
        <v>98</v>
      </c>
      <c r="BJ6" s="70" t="s">
        <v>99</v>
      </c>
      <c r="BK6" s="70" t="s">
        <v>100</v>
      </c>
      <c r="BL6" s="70" t="s">
        <v>101</v>
      </c>
      <c r="BM6" s="70" t="s">
        <v>102</v>
      </c>
      <c r="BN6" s="70" t="s">
        <v>103</v>
      </c>
      <c r="BO6" s="70" t="s">
        <v>104</v>
      </c>
      <c r="BP6" s="70" t="s">
        <v>105</v>
      </c>
      <c r="BQ6" s="70" t="s">
        <v>106</v>
      </c>
      <c r="BR6" s="70" t="s">
        <v>107</v>
      </c>
      <c r="BS6" s="70" t="s">
        <v>108</v>
      </c>
      <c r="BT6" s="70" t="s">
        <v>109</v>
      </c>
      <c r="BU6" s="70" t="s">
        <v>110</v>
      </c>
      <c r="BV6" s="70" t="s">
        <v>111</v>
      </c>
      <c r="BW6" s="70" t="s">
        <v>112</v>
      </c>
      <c r="BX6" s="70" t="s">
        <v>113</v>
      </c>
      <c r="BY6" s="70" t="s">
        <v>114</v>
      </c>
      <c r="BZ6" s="70" t="s">
        <v>115</v>
      </c>
      <c r="CA6" s="70" t="s">
        <v>116</v>
      </c>
      <c r="CB6" s="70" t="s">
        <v>117</v>
      </c>
      <c r="CC6" s="70" t="s">
        <v>118</v>
      </c>
      <c r="CD6" s="70" t="s">
        <v>119</v>
      </c>
      <c r="CE6" s="70" t="s">
        <v>120</v>
      </c>
      <c r="CF6" s="70" t="s">
        <v>121</v>
      </c>
      <c r="CG6" s="70" t="s">
        <v>122</v>
      </c>
      <c r="CH6" s="70" t="s">
        <v>123</v>
      </c>
      <c r="CI6" s="70" t="s">
        <v>124</v>
      </c>
      <c r="CJ6" s="70" t="s">
        <v>125</v>
      </c>
      <c r="CK6" s="70" t="s">
        <v>126</v>
      </c>
      <c r="CL6" s="70" t="s">
        <v>127</v>
      </c>
      <c r="CM6" s="70" t="s">
        <v>128</v>
      </c>
      <c r="CN6" s="70" t="s">
        <v>129</v>
      </c>
      <c r="CO6" s="70" t="s">
        <v>130</v>
      </c>
      <c r="CP6" s="70" t="s">
        <v>131</v>
      </c>
      <c r="CQ6" s="70" t="s">
        <v>132</v>
      </c>
      <c r="CR6" s="70" t="s">
        <v>133</v>
      </c>
      <c r="CS6" s="70" t="s">
        <v>134</v>
      </c>
      <c r="CT6" s="70" t="s">
        <v>135</v>
      </c>
      <c r="CU6" s="70" t="s">
        <v>136</v>
      </c>
      <c r="CV6" s="70" t="s">
        <v>137</v>
      </c>
      <c r="CW6" s="70" t="s">
        <v>138</v>
      </c>
      <c r="CX6" s="70" t="s">
        <v>139</v>
      </c>
      <c r="CY6" s="71" t="s">
        <v>140</v>
      </c>
    </row>
    <row r="7" spans="1:104" x14ac:dyDescent="0.2">
      <c r="A7" s="73" t="s">
        <v>3</v>
      </c>
      <c r="B7" s="74">
        <v>2.08</v>
      </c>
      <c r="C7" s="74">
        <v>2.04</v>
      </c>
      <c r="D7" s="74">
        <v>4.88</v>
      </c>
      <c r="E7" s="74">
        <v>4.88</v>
      </c>
      <c r="F7" s="74">
        <v>0</v>
      </c>
      <c r="G7" s="74">
        <v>3504</v>
      </c>
      <c r="H7" s="74">
        <v>3508</v>
      </c>
      <c r="I7" s="74">
        <v>0</v>
      </c>
      <c r="J7" s="74">
        <v>2214</v>
      </c>
      <c r="K7" s="74">
        <v>2214</v>
      </c>
      <c r="L7" s="74">
        <v>262.39999999999998</v>
      </c>
      <c r="M7" s="74">
        <v>262.39999999999998</v>
      </c>
      <c r="N7" s="74">
        <v>9.6</v>
      </c>
      <c r="O7" s="74">
        <v>9.6</v>
      </c>
      <c r="P7" s="74">
        <v>616.20000000000005</v>
      </c>
      <c r="Q7" s="74">
        <v>616.20000000000005</v>
      </c>
      <c r="R7" s="74">
        <v>616.20000000000005</v>
      </c>
      <c r="S7" s="74">
        <v>492</v>
      </c>
      <c r="T7" s="74">
        <v>492.40000000000003</v>
      </c>
      <c r="U7" s="74">
        <v>492.40000000000003</v>
      </c>
      <c r="V7" s="74">
        <v>545.6</v>
      </c>
      <c r="W7" s="74">
        <v>544.79999999999995</v>
      </c>
      <c r="X7" s="74">
        <v>544.79999999999995</v>
      </c>
      <c r="Y7" s="74">
        <v>69</v>
      </c>
      <c r="Z7" s="74">
        <v>68.7</v>
      </c>
      <c r="AA7" s="74">
        <v>196.20000000000002</v>
      </c>
      <c r="AB7" s="74">
        <v>195.9</v>
      </c>
      <c r="AC7" s="74">
        <v>853.2</v>
      </c>
      <c r="AD7" s="74">
        <v>853.2</v>
      </c>
      <c r="AE7" s="74">
        <v>853.2</v>
      </c>
      <c r="AF7" s="74">
        <v>238.8</v>
      </c>
      <c r="AG7" s="74">
        <v>239.20000000000002</v>
      </c>
      <c r="AH7" s="74">
        <v>307.8</v>
      </c>
      <c r="AI7" s="74">
        <v>307.5</v>
      </c>
      <c r="AJ7" s="74">
        <v>54.800000000000004</v>
      </c>
      <c r="AK7" s="74">
        <v>54.6</v>
      </c>
      <c r="AL7" s="74">
        <v>24.3</v>
      </c>
      <c r="AM7" s="74">
        <v>24.3</v>
      </c>
      <c r="AN7" s="74">
        <v>95.2</v>
      </c>
      <c r="AO7" s="74">
        <v>95.2</v>
      </c>
      <c r="AP7" s="74">
        <v>36</v>
      </c>
      <c r="AQ7" s="74">
        <v>35.6</v>
      </c>
      <c r="AR7" s="74">
        <v>1912</v>
      </c>
      <c r="AS7" s="74">
        <v>1912.4</v>
      </c>
      <c r="AT7" s="74">
        <v>21.6</v>
      </c>
      <c r="AU7" s="74">
        <v>21.6</v>
      </c>
      <c r="AV7" s="74">
        <v>0</v>
      </c>
      <c r="AW7" s="74">
        <v>0</v>
      </c>
      <c r="AX7" s="74">
        <v>0</v>
      </c>
      <c r="AY7" s="74">
        <v>0</v>
      </c>
      <c r="AZ7" s="74">
        <v>0</v>
      </c>
      <c r="BA7" s="74">
        <v>0</v>
      </c>
      <c r="BB7" s="74">
        <v>0</v>
      </c>
      <c r="BC7" s="75">
        <v>4646.4000000000005</v>
      </c>
      <c r="BD7" s="75">
        <v>4653</v>
      </c>
      <c r="BE7" s="75">
        <v>0</v>
      </c>
      <c r="BF7" s="75">
        <v>3313.2000000000003</v>
      </c>
      <c r="BG7" s="75">
        <v>3306.6</v>
      </c>
      <c r="BH7" s="75">
        <v>23232</v>
      </c>
      <c r="BI7" s="75">
        <v>23227.600000000002</v>
      </c>
      <c r="BJ7" s="75">
        <v>0</v>
      </c>
      <c r="BK7" s="75">
        <v>0</v>
      </c>
      <c r="BL7" s="75">
        <v>0</v>
      </c>
      <c r="BM7" s="75">
        <v>5649.6</v>
      </c>
      <c r="BN7" s="75">
        <v>5649.6</v>
      </c>
      <c r="BO7" s="75">
        <v>0</v>
      </c>
      <c r="BP7" s="75">
        <v>0</v>
      </c>
      <c r="BQ7" s="75">
        <v>5095.2</v>
      </c>
      <c r="BR7" s="75">
        <v>5108.4000000000005</v>
      </c>
      <c r="BS7" s="75">
        <v>0</v>
      </c>
      <c r="BT7" s="75">
        <v>0</v>
      </c>
      <c r="BU7" s="75">
        <v>0</v>
      </c>
      <c r="BV7" s="75">
        <v>26690.400000000001</v>
      </c>
      <c r="BW7" s="75">
        <v>26690.400000000001</v>
      </c>
      <c r="BX7" s="75">
        <v>26690.400000000001</v>
      </c>
      <c r="BY7" s="75">
        <v>52.800000000000004</v>
      </c>
      <c r="BZ7" s="75">
        <v>66</v>
      </c>
      <c r="CA7" s="75">
        <v>66</v>
      </c>
      <c r="CB7" s="75">
        <v>0</v>
      </c>
      <c r="CC7" s="75">
        <v>0</v>
      </c>
      <c r="CD7" s="75">
        <v>0</v>
      </c>
      <c r="CE7" s="75">
        <v>5728.8</v>
      </c>
      <c r="CF7" s="75">
        <v>5728.8</v>
      </c>
      <c r="CG7" s="75">
        <v>5728.8</v>
      </c>
      <c r="CH7" s="75">
        <v>0</v>
      </c>
      <c r="CI7" s="75">
        <v>0</v>
      </c>
      <c r="CJ7" s="75">
        <v>0</v>
      </c>
      <c r="CK7" s="75">
        <v>0</v>
      </c>
      <c r="CL7" s="75">
        <v>1176</v>
      </c>
      <c r="CM7" s="75">
        <v>1169</v>
      </c>
      <c r="CN7" s="75">
        <v>0</v>
      </c>
      <c r="CO7" s="75">
        <v>1041.5999999999999</v>
      </c>
      <c r="CP7" s="75">
        <v>1041.5999999999999</v>
      </c>
      <c r="CQ7" s="75">
        <v>1083.5999999999999</v>
      </c>
      <c r="CR7" s="75">
        <v>1085</v>
      </c>
      <c r="CS7" s="75">
        <v>0</v>
      </c>
      <c r="CT7" s="75">
        <v>2.8000000000000003</v>
      </c>
      <c r="CU7" s="75">
        <v>1.4000000000000001</v>
      </c>
      <c r="CV7" s="75">
        <v>0</v>
      </c>
      <c r="CW7" s="75">
        <v>1243.2</v>
      </c>
      <c r="CX7" s="75"/>
      <c r="CY7" s="76"/>
      <c r="CZ7" s="57"/>
    </row>
    <row r="8" spans="1:104" x14ac:dyDescent="0.2">
      <c r="A8" s="77" t="s">
        <v>4</v>
      </c>
      <c r="B8" s="78">
        <v>2</v>
      </c>
      <c r="C8" s="78">
        <v>2</v>
      </c>
      <c r="D8" s="78">
        <v>3.12</v>
      </c>
      <c r="E8" s="78">
        <v>3.12</v>
      </c>
      <c r="F8" s="78">
        <v>0</v>
      </c>
      <c r="G8" s="78">
        <v>3580</v>
      </c>
      <c r="H8" s="78">
        <v>3576</v>
      </c>
      <c r="I8" s="78">
        <v>0</v>
      </c>
      <c r="J8" s="78">
        <v>2298</v>
      </c>
      <c r="K8" s="78">
        <v>2301</v>
      </c>
      <c r="L8" s="78">
        <v>249.6</v>
      </c>
      <c r="M8" s="78">
        <v>249.20000000000002</v>
      </c>
      <c r="N8" s="78">
        <v>11.200000000000001</v>
      </c>
      <c r="O8" s="78">
        <v>11.200000000000001</v>
      </c>
      <c r="P8" s="78">
        <v>580.80000000000007</v>
      </c>
      <c r="Q8" s="78">
        <v>580.80000000000007</v>
      </c>
      <c r="R8" s="78">
        <v>580.80000000000007</v>
      </c>
      <c r="S8" s="78">
        <v>460</v>
      </c>
      <c r="T8" s="78">
        <v>460</v>
      </c>
      <c r="U8" s="78">
        <v>460</v>
      </c>
      <c r="V8" s="78">
        <v>532.79999999999995</v>
      </c>
      <c r="W8" s="78">
        <v>532.79999999999995</v>
      </c>
      <c r="X8" s="78">
        <v>532.79999999999995</v>
      </c>
      <c r="Y8" s="78">
        <v>72</v>
      </c>
      <c r="Z8" s="78">
        <v>72.3</v>
      </c>
      <c r="AA8" s="78">
        <v>184.8</v>
      </c>
      <c r="AB8" s="78">
        <v>185.1</v>
      </c>
      <c r="AC8" s="78">
        <v>1020.6</v>
      </c>
      <c r="AD8" s="78">
        <v>1020.9</v>
      </c>
      <c r="AE8" s="78">
        <v>1020.9</v>
      </c>
      <c r="AF8" s="78">
        <v>234</v>
      </c>
      <c r="AG8" s="78">
        <v>233.8</v>
      </c>
      <c r="AH8" s="78">
        <v>280.2</v>
      </c>
      <c r="AI8" s="78">
        <v>279.90000000000003</v>
      </c>
      <c r="AJ8" s="78">
        <v>58.800000000000004</v>
      </c>
      <c r="AK8" s="78">
        <v>58.800000000000004</v>
      </c>
      <c r="AL8" s="78">
        <v>24</v>
      </c>
      <c r="AM8" s="78">
        <v>24</v>
      </c>
      <c r="AN8" s="78">
        <v>91.2</v>
      </c>
      <c r="AO8" s="78">
        <v>91.2</v>
      </c>
      <c r="AP8" s="78">
        <v>33.6</v>
      </c>
      <c r="AQ8" s="78">
        <v>33.6</v>
      </c>
      <c r="AR8" s="78">
        <v>2044</v>
      </c>
      <c r="AS8" s="78">
        <v>2044.4</v>
      </c>
      <c r="AT8" s="78">
        <v>21.6</v>
      </c>
      <c r="AU8" s="78">
        <v>21.6</v>
      </c>
      <c r="AV8" s="78">
        <v>0</v>
      </c>
      <c r="AW8" s="78">
        <v>0</v>
      </c>
      <c r="AX8" s="78">
        <v>0</v>
      </c>
      <c r="AY8" s="78">
        <v>0</v>
      </c>
      <c r="AZ8" s="78">
        <v>0</v>
      </c>
      <c r="BA8" s="78">
        <v>0</v>
      </c>
      <c r="BB8" s="78">
        <v>0</v>
      </c>
      <c r="BC8" s="79">
        <v>4620</v>
      </c>
      <c r="BD8" s="79">
        <v>4620</v>
      </c>
      <c r="BE8" s="79">
        <v>0</v>
      </c>
      <c r="BF8" s="79">
        <v>3339.6</v>
      </c>
      <c r="BG8" s="79">
        <v>3352.8</v>
      </c>
      <c r="BH8" s="79">
        <v>29691.200000000001</v>
      </c>
      <c r="BI8" s="79">
        <v>29695.600000000002</v>
      </c>
      <c r="BJ8" s="79">
        <v>0</v>
      </c>
      <c r="BK8" s="79">
        <v>0</v>
      </c>
      <c r="BL8" s="79">
        <v>0</v>
      </c>
      <c r="BM8" s="79">
        <v>6124.8</v>
      </c>
      <c r="BN8" s="79">
        <v>6124.8</v>
      </c>
      <c r="BO8" s="79">
        <v>0</v>
      </c>
      <c r="BP8" s="79">
        <v>0</v>
      </c>
      <c r="BQ8" s="79">
        <v>5464.8</v>
      </c>
      <c r="BR8" s="79">
        <v>5451.6</v>
      </c>
      <c r="BS8" s="79">
        <v>0</v>
      </c>
      <c r="BT8" s="79">
        <v>0</v>
      </c>
      <c r="BU8" s="79">
        <v>0</v>
      </c>
      <c r="BV8" s="79">
        <v>32709.600000000002</v>
      </c>
      <c r="BW8" s="79">
        <v>32696.400000000001</v>
      </c>
      <c r="BX8" s="79">
        <v>32696.400000000001</v>
      </c>
      <c r="BY8" s="79">
        <v>79.2</v>
      </c>
      <c r="BZ8" s="79">
        <v>79.2</v>
      </c>
      <c r="CA8" s="79">
        <v>79.2</v>
      </c>
      <c r="CB8" s="79">
        <v>0</v>
      </c>
      <c r="CC8" s="79">
        <v>0</v>
      </c>
      <c r="CD8" s="79">
        <v>0</v>
      </c>
      <c r="CE8" s="79">
        <v>6177.6</v>
      </c>
      <c r="CF8" s="79">
        <v>6190.8</v>
      </c>
      <c r="CG8" s="79">
        <v>6190.8</v>
      </c>
      <c r="CH8" s="79">
        <v>0</v>
      </c>
      <c r="CI8" s="79">
        <v>0</v>
      </c>
      <c r="CJ8" s="79">
        <v>0</v>
      </c>
      <c r="CK8" s="79">
        <v>0</v>
      </c>
      <c r="CL8" s="79">
        <v>1078</v>
      </c>
      <c r="CM8" s="79">
        <v>1078</v>
      </c>
      <c r="CN8" s="79">
        <v>0</v>
      </c>
      <c r="CO8" s="79">
        <v>999.6</v>
      </c>
      <c r="CP8" s="79">
        <v>995.4</v>
      </c>
      <c r="CQ8" s="79">
        <v>1036</v>
      </c>
      <c r="CR8" s="79">
        <v>1034.5999999999999</v>
      </c>
      <c r="CS8" s="79">
        <v>0</v>
      </c>
      <c r="CT8" s="79">
        <v>0</v>
      </c>
      <c r="CU8" s="79">
        <v>1.4000000000000001</v>
      </c>
      <c r="CV8" s="79">
        <v>0</v>
      </c>
      <c r="CW8" s="79">
        <v>1134</v>
      </c>
      <c r="CX8" s="79"/>
      <c r="CY8" s="80"/>
      <c r="CZ8" s="57"/>
    </row>
    <row r="9" spans="1:104" x14ac:dyDescent="0.2">
      <c r="A9" s="77" t="s">
        <v>5</v>
      </c>
      <c r="B9" s="78">
        <v>2</v>
      </c>
      <c r="C9" s="78">
        <v>2</v>
      </c>
      <c r="D9" s="78">
        <v>3.04</v>
      </c>
      <c r="E9" s="78">
        <v>3.04</v>
      </c>
      <c r="F9" s="78">
        <v>0</v>
      </c>
      <c r="G9" s="78">
        <v>3452</v>
      </c>
      <c r="H9" s="78">
        <v>3454</v>
      </c>
      <c r="I9" s="78">
        <v>0</v>
      </c>
      <c r="J9" s="78">
        <v>2190</v>
      </c>
      <c r="K9" s="78">
        <v>2187</v>
      </c>
      <c r="L9" s="78">
        <v>232</v>
      </c>
      <c r="M9" s="78">
        <v>232.4</v>
      </c>
      <c r="N9" s="78">
        <v>8</v>
      </c>
      <c r="O9" s="78">
        <v>7.2</v>
      </c>
      <c r="P9" s="78">
        <v>564.6</v>
      </c>
      <c r="Q9" s="78">
        <v>564</v>
      </c>
      <c r="R9" s="78">
        <v>564</v>
      </c>
      <c r="S9" s="78">
        <v>386.40000000000003</v>
      </c>
      <c r="T9" s="78">
        <v>386</v>
      </c>
      <c r="U9" s="78">
        <v>386</v>
      </c>
      <c r="V9" s="78">
        <v>459.2</v>
      </c>
      <c r="W9" s="78">
        <v>458.40000000000003</v>
      </c>
      <c r="X9" s="78">
        <v>458.40000000000003</v>
      </c>
      <c r="Y9" s="78">
        <v>69</v>
      </c>
      <c r="Z9" s="78">
        <v>69</v>
      </c>
      <c r="AA9" s="78">
        <v>197.4</v>
      </c>
      <c r="AB9" s="78">
        <v>197.4</v>
      </c>
      <c r="AC9" s="78">
        <v>973.2</v>
      </c>
      <c r="AD9" s="78">
        <v>973.2</v>
      </c>
      <c r="AE9" s="78">
        <v>973.2</v>
      </c>
      <c r="AF9" s="78">
        <v>231.20000000000002</v>
      </c>
      <c r="AG9" s="78">
        <v>231.4</v>
      </c>
      <c r="AH9" s="78">
        <v>281.40000000000003</v>
      </c>
      <c r="AI9" s="78">
        <v>281.7</v>
      </c>
      <c r="AJ9" s="78">
        <v>52</v>
      </c>
      <c r="AK9" s="78">
        <v>52.2</v>
      </c>
      <c r="AL9" s="78">
        <v>23.7</v>
      </c>
      <c r="AM9" s="78">
        <v>23.85</v>
      </c>
      <c r="AN9" s="78">
        <v>87.2</v>
      </c>
      <c r="AO9" s="78">
        <v>87.2</v>
      </c>
      <c r="AP9" s="78">
        <v>31.2</v>
      </c>
      <c r="AQ9" s="78">
        <v>32</v>
      </c>
      <c r="AR9" s="78">
        <v>2041.6000000000001</v>
      </c>
      <c r="AS9" s="78">
        <v>2041.2</v>
      </c>
      <c r="AT9" s="78">
        <v>21.6</v>
      </c>
      <c r="AU9" s="78">
        <v>21.6</v>
      </c>
      <c r="AV9" s="78">
        <v>0</v>
      </c>
      <c r="AW9" s="78">
        <v>0</v>
      </c>
      <c r="AX9" s="78">
        <v>0</v>
      </c>
      <c r="AY9" s="78">
        <v>0</v>
      </c>
      <c r="AZ9" s="78">
        <v>0</v>
      </c>
      <c r="BA9" s="78">
        <v>0</v>
      </c>
      <c r="BB9" s="78">
        <v>0</v>
      </c>
      <c r="BC9" s="79">
        <v>4461.6000000000004</v>
      </c>
      <c r="BD9" s="79">
        <v>4468.2</v>
      </c>
      <c r="BE9" s="79">
        <v>0</v>
      </c>
      <c r="BF9" s="79">
        <v>3234</v>
      </c>
      <c r="BG9" s="79">
        <v>3227.4</v>
      </c>
      <c r="BH9" s="79">
        <v>31970.400000000001</v>
      </c>
      <c r="BI9" s="79">
        <v>31970.400000000001</v>
      </c>
      <c r="BJ9" s="79">
        <v>0</v>
      </c>
      <c r="BK9" s="79">
        <v>0</v>
      </c>
      <c r="BL9" s="79">
        <v>0</v>
      </c>
      <c r="BM9" s="79">
        <v>6388.8</v>
      </c>
      <c r="BN9" s="79">
        <v>6388.8</v>
      </c>
      <c r="BO9" s="79">
        <v>0</v>
      </c>
      <c r="BP9" s="79">
        <v>0</v>
      </c>
      <c r="BQ9" s="79">
        <v>5755.2</v>
      </c>
      <c r="BR9" s="79">
        <v>5768.4000000000005</v>
      </c>
      <c r="BS9" s="79">
        <v>0</v>
      </c>
      <c r="BT9" s="79">
        <v>0</v>
      </c>
      <c r="BU9" s="79">
        <v>0</v>
      </c>
      <c r="BV9" s="79">
        <v>33290.400000000001</v>
      </c>
      <c r="BW9" s="79">
        <v>33290.400000000001</v>
      </c>
      <c r="BX9" s="79">
        <v>33290.400000000001</v>
      </c>
      <c r="BY9" s="79">
        <v>79.2</v>
      </c>
      <c r="BZ9" s="79">
        <v>66</v>
      </c>
      <c r="CA9" s="79">
        <v>66</v>
      </c>
      <c r="CB9" s="79">
        <v>0</v>
      </c>
      <c r="CC9" s="79">
        <v>0</v>
      </c>
      <c r="CD9" s="79">
        <v>0</v>
      </c>
      <c r="CE9" s="79">
        <v>5332.8</v>
      </c>
      <c r="CF9" s="79">
        <v>5319.6</v>
      </c>
      <c r="CG9" s="79">
        <v>5319.6</v>
      </c>
      <c r="CH9" s="79">
        <v>0</v>
      </c>
      <c r="CI9" s="79">
        <v>0</v>
      </c>
      <c r="CJ9" s="79">
        <v>0</v>
      </c>
      <c r="CK9" s="79">
        <v>0</v>
      </c>
      <c r="CL9" s="79">
        <v>1036</v>
      </c>
      <c r="CM9" s="79">
        <v>1043</v>
      </c>
      <c r="CN9" s="79">
        <v>0</v>
      </c>
      <c r="CO9" s="79">
        <v>982.80000000000007</v>
      </c>
      <c r="CP9" s="79">
        <v>987</v>
      </c>
      <c r="CQ9" s="79">
        <v>1024.8</v>
      </c>
      <c r="CR9" s="79">
        <v>1027.5999999999999</v>
      </c>
      <c r="CS9" s="79">
        <v>0</v>
      </c>
      <c r="CT9" s="79">
        <v>2.8000000000000003</v>
      </c>
      <c r="CU9" s="79">
        <v>1.4000000000000001</v>
      </c>
      <c r="CV9" s="79">
        <v>0</v>
      </c>
      <c r="CW9" s="79">
        <v>1103.2</v>
      </c>
      <c r="CX9" s="79"/>
      <c r="CY9" s="80"/>
      <c r="CZ9" s="57"/>
    </row>
    <row r="10" spans="1:104" x14ac:dyDescent="0.2">
      <c r="A10" s="77" t="s">
        <v>6</v>
      </c>
      <c r="B10" s="78">
        <v>1.68</v>
      </c>
      <c r="C10" s="78">
        <v>1.72</v>
      </c>
      <c r="D10" s="78">
        <v>2.96</v>
      </c>
      <c r="E10" s="78">
        <v>3.04</v>
      </c>
      <c r="F10" s="78">
        <v>0</v>
      </c>
      <c r="G10" s="78">
        <v>3188</v>
      </c>
      <c r="H10" s="78">
        <v>3186</v>
      </c>
      <c r="I10" s="78">
        <v>0</v>
      </c>
      <c r="J10" s="78">
        <v>2088</v>
      </c>
      <c r="K10" s="78">
        <v>2088</v>
      </c>
      <c r="L10" s="78">
        <v>216</v>
      </c>
      <c r="M10" s="78">
        <v>215.6</v>
      </c>
      <c r="N10" s="78">
        <v>6.4</v>
      </c>
      <c r="O10" s="78">
        <v>7.2</v>
      </c>
      <c r="P10" s="78">
        <v>535.20000000000005</v>
      </c>
      <c r="Q10" s="78">
        <v>535.20000000000005</v>
      </c>
      <c r="R10" s="78">
        <v>535.20000000000005</v>
      </c>
      <c r="S10" s="78">
        <v>376.8</v>
      </c>
      <c r="T10" s="78">
        <v>376.8</v>
      </c>
      <c r="U10" s="78">
        <v>376.8</v>
      </c>
      <c r="V10" s="78">
        <v>443.2</v>
      </c>
      <c r="W10" s="78">
        <v>444</v>
      </c>
      <c r="X10" s="78">
        <v>444</v>
      </c>
      <c r="Y10" s="78">
        <v>52.800000000000004</v>
      </c>
      <c r="Z10" s="78">
        <v>52.800000000000004</v>
      </c>
      <c r="AA10" s="78">
        <v>189.6</v>
      </c>
      <c r="AB10" s="78">
        <v>189.6</v>
      </c>
      <c r="AC10" s="78">
        <v>936.6</v>
      </c>
      <c r="AD10" s="78">
        <v>936.6</v>
      </c>
      <c r="AE10" s="78">
        <v>936.6</v>
      </c>
      <c r="AF10" s="78">
        <v>237.6</v>
      </c>
      <c r="AG10" s="78">
        <v>237.6</v>
      </c>
      <c r="AH10" s="78">
        <v>244.8</v>
      </c>
      <c r="AI10" s="78">
        <v>245.1</v>
      </c>
      <c r="AJ10" s="78">
        <v>52.4</v>
      </c>
      <c r="AK10" s="78">
        <v>52.2</v>
      </c>
      <c r="AL10" s="78">
        <v>21.6</v>
      </c>
      <c r="AM10" s="78">
        <v>21.6</v>
      </c>
      <c r="AN10" s="78">
        <v>82.4</v>
      </c>
      <c r="AO10" s="78">
        <v>82.4</v>
      </c>
      <c r="AP10" s="78">
        <v>33.6</v>
      </c>
      <c r="AQ10" s="78">
        <v>33.200000000000003</v>
      </c>
      <c r="AR10" s="78">
        <v>1841.6000000000001</v>
      </c>
      <c r="AS10" s="78">
        <v>1840.8</v>
      </c>
      <c r="AT10" s="78">
        <v>21</v>
      </c>
      <c r="AU10" s="78">
        <v>21</v>
      </c>
      <c r="AV10" s="78">
        <v>0</v>
      </c>
      <c r="AW10" s="78">
        <v>0</v>
      </c>
      <c r="AX10" s="78">
        <v>0</v>
      </c>
      <c r="AY10" s="78">
        <v>0</v>
      </c>
      <c r="AZ10" s="78">
        <v>0</v>
      </c>
      <c r="BA10" s="78">
        <v>0</v>
      </c>
      <c r="BB10" s="78">
        <v>0</v>
      </c>
      <c r="BC10" s="79">
        <v>4197.6000000000004</v>
      </c>
      <c r="BD10" s="79">
        <v>4184.3999999999996</v>
      </c>
      <c r="BE10" s="79">
        <v>0</v>
      </c>
      <c r="BF10" s="79">
        <v>3141.6</v>
      </c>
      <c r="BG10" s="79">
        <v>3148.2000000000003</v>
      </c>
      <c r="BH10" s="79">
        <v>34777.599999999999</v>
      </c>
      <c r="BI10" s="79">
        <v>34782</v>
      </c>
      <c r="BJ10" s="79">
        <v>0</v>
      </c>
      <c r="BK10" s="79">
        <v>0</v>
      </c>
      <c r="BL10" s="79">
        <v>0</v>
      </c>
      <c r="BM10" s="79">
        <v>9094.8000000000011</v>
      </c>
      <c r="BN10" s="79">
        <v>9101.4</v>
      </c>
      <c r="BO10" s="79">
        <v>0</v>
      </c>
      <c r="BP10" s="79">
        <v>0</v>
      </c>
      <c r="BQ10" s="79">
        <v>8500.7999999999993</v>
      </c>
      <c r="BR10" s="79">
        <v>8500.7999999999993</v>
      </c>
      <c r="BS10" s="79">
        <v>0</v>
      </c>
      <c r="BT10" s="79">
        <v>0</v>
      </c>
      <c r="BU10" s="79">
        <v>0</v>
      </c>
      <c r="BV10" s="79">
        <v>31864.799999999999</v>
      </c>
      <c r="BW10" s="79">
        <v>31864.799999999999</v>
      </c>
      <c r="BX10" s="79">
        <v>31864.799999999999</v>
      </c>
      <c r="BY10" s="79">
        <v>52.800000000000004</v>
      </c>
      <c r="BZ10" s="79">
        <v>66</v>
      </c>
      <c r="CA10" s="79">
        <v>66</v>
      </c>
      <c r="CB10" s="79">
        <v>0</v>
      </c>
      <c r="CC10" s="79">
        <v>0</v>
      </c>
      <c r="CD10" s="79">
        <v>0</v>
      </c>
      <c r="CE10" s="79">
        <v>6969.6</v>
      </c>
      <c r="CF10" s="79">
        <v>6969.6</v>
      </c>
      <c r="CG10" s="79">
        <v>6969.6</v>
      </c>
      <c r="CH10" s="79">
        <v>0</v>
      </c>
      <c r="CI10" s="79">
        <v>0</v>
      </c>
      <c r="CJ10" s="79">
        <v>0</v>
      </c>
      <c r="CK10" s="79">
        <v>0</v>
      </c>
      <c r="CL10" s="79">
        <v>1036</v>
      </c>
      <c r="CM10" s="79">
        <v>1036</v>
      </c>
      <c r="CN10" s="79">
        <v>0</v>
      </c>
      <c r="CO10" s="79">
        <v>1016.4</v>
      </c>
      <c r="CP10" s="79">
        <v>1012.2</v>
      </c>
      <c r="CQ10" s="79">
        <v>1055.5999999999999</v>
      </c>
      <c r="CR10" s="79">
        <v>1054.2</v>
      </c>
      <c r="CS10" s="79">
        <v>0</v>
      </c>
      <c r="CT10" s="79">
        <v>0</v>
      </c>
      <c r="CU10" s="79">
        <v>1.4000000000000001</v>
      </c>
      <c r="CV10" s="79">
        <v>0</v>
      </c>
      <c r="CW10" s="79">
        <v>1092</v>
      </c>
      <c r="CX10" s="79"/>
      <c r="CY10" s="80"/>
      <c r="CZ10" s="57"/>
    </row>
    <row r="11" spans="1:104" x14ac:dyDescent="0.2">
      <c r="A11" s="77" t="s">
        <v>7</v>
      </c>
      <c r="B11" s="78">
        <v>1.76</v>
      </c>
      <c r="C11" s="78">
        <v>1.72</v>
      </c>
      <c r="D11" s="78">
        <v>3.12</v>
      </c>
      <c r="E11" s="78">
        <v>3.08</v>
      </c>
      <c r="F11" s="78">
        <v>0</v>
      </c>
      <c r="G11" s="78">
        <v>2764</v>
      </c>
      <c r="H11" s="78">
        <v>2766</v>
      </c>
      <c r="I11" s="78">
        <v>0</v>
      </c>
      <c r="J11" s="78">
        <v>2070</v>
      </c>
      <c r="K11" s="78">
        <v>2073</v>
      </c>
      <c r="L11" s="78">
        <v>212</v>
      </c>
      <c r="M11" s="78">
        <v>212.4</v>
      </c>
      <c r="N11" s="78">
        <v>6.4</v>
      </c>
      <c r="O11" s="78">
        <v>5.6000000000000005</v>
      </c>
      <c r="P11" s="78">
        <v>540.6</v>
      </c>
      <c r="Q11" s="78">
        <v>540.9</v>
      </c>
      <c r="R11" s="78">
        <v>540.9</v>
      </c>
      <c r="S11" s="78">
        <v>389.6</v>
      </c>
      <c r="T11" s="78">
        <v>389.6</v>
      </c>
      <c r="U11" s="78">
        <v>389.6</v>
      </c>
      <c r="V11" s="78">
        <v>457.6</v>
      </c>
      <c r="W11" s="78">
        <v>457.6</v>
      </c>
      <c r="X11" s="78">
        <v>457.6</v>
      </c>
      <c r="Y11" s="78">
        <v>53.4</v>
      </c>
      <c r="Z11" s="78">
        <v>53.4</v>
      </c>
      <c r="AA11" s="78">
        <v>187.8</v>
      </c>
      <c r="AB11" s="78">
        <v>187.8</v>
      </c>
      <c r="AC11" s="78">
        <v>934.80000000000007</v>
      </c>
      <c r="AD11" s="78">
        <v>934.80000000000007</v>
      </c>
      <c r="AE11" s="78">
        <v>934.80000000000007</v>
      </c>
      <c r="AF11" s="78">
        <v>242</v>
      </c>
      <c r="AG11" s="78">
        <v>241.8</v>
      </c>
      <c r="AH11" s="78">
        <v>210.6</v>
      </c>
      <c r="AI11" s="78">
        <v>210</v>
      </c>
      <c r="AJ11" s="78">
        <v>70.400000000000006</v>
      </c>
      <c r="AK11" s="78">
        <v>70.400000000000006</v>
      </c>
      <c r="AL11" s="78">
        <v>23.1</v>
      </c>
      <c r="AM11" s="78">
        <v>23.1</v>
      </c>
      <c r="AN11" s="78">
        <v>86.4</v>
      </c>
      <c r="AO11" s="78">
        <v>86</v>
      </c>
      <c r="AP11" s="78">
        <v>36.800000000000004</v>
      </c>
      <c r="AQ11" s="78">
        <v>36.4</v>
      </c>
      <c r="AR11" s="78">
        <v>1382.4</v>
      </c>
      <c r="AS11" s="78">
        <v>1382</v>
      </c>
      <c r="AT11" s="78">
        <v>21</v>
      </c>
      <c r="AU11" s="78">
        <v>20.7</v>
      </c>
      <c r="AV11" s="78">
        <v>0</v>
      </c>
      <c r="AW11" s="78">
        <v>0</v>
      </c>
      <c r="AX11" s="78">
        <v>0</v>
      </c>
      <c r="AY11" s="78">
        <v>0</v>
      </c>
      <c r="AZ11" s="78">
        <v>0</v>
      </c>
      <c r="BA11" s="78">
        <v>0</v>
      </c>
      <c r="BB11" s="78">
        <v>0</v>
      </c>
      <c r="BC11" s="79">
        <v>3867.6</v>
      </c>
      <c r="BD11" s="79">
        <v>3874.2000000000003</v>
      </c>
      <c r="BE11" s="79">
        <v>0</v>
      </c>
      <c r="BF11" s="79">
        <v>3260.4</v>
      </c>
      <c r="BG11" s="79">
        <v>3253.8</v>
      </c>
      <c r="BH11" s="79">
        <v>35323.200000000004</v>
      </c>
      <c r="BI11" s="79">
        <v>35332</v>
      </c>
      <c r="BJ11" s="79">
        <v>0</v>
      </c>
      <c r="BK11" s="79">
        <v>0</v>
      </c>
      <c r="BL11" s="79">
        <v>0</v>
      </c>
      <c r="BM11" s="79">
        <v>9385.2000000000007</v>
      </c>
      <c r="BN11" s="79">
        <v>9391.8000000000011</v>
      </c>
      <c r="BO11" s="79">
        <v>0</v>
      </c>
      <c r="BP11" s="79">
        <v>0</v>
      </c>
      <c r="BQ11" s="79">
        <v>8738.4</v>
      </c>
      <c r="BR11" s="79">
        <v>8738.4</v>
      </c>
      <c r="BS11" s="79">
        <v>0</v>
      </c>
      <c r="BT11" s="79">
        <v>0</v>
      </c>
      <c r="BU11" s="79">
        <v>0</v>
      </c>
      <c r="BV11" s="79">
        <v>31864.799999999999</v>
      </c>
      <c r="BW11" s="79">
        <v>31864.799999999999</v>
      </c>
      <c r="BX11" s="79">
        <v>31864.799999999999</v>
      </c>
      <c r="BY11" s="79">
        <v>79.2</v>
      </c>
      <c r="BZ11" s="79">
        <v>66</v>
      </c>
      <c r="CA11" s="79">
        <v>66</v>
      </c>
      <c r="CB11" s="79">
        <v>0</v>
      </c>
      <c r="CC11" s="79">
        <v>0</v>
      </c>
      <c r="CD11" s="79">
        <v>0</v>
      </c>
      <c r="CE11" s="79">
        <v>7128</v>
      </c>
      <c r="CF11" s="79">
        <v>7141.2</v>
      </c>
      <c r="CG11" s="79">
        <v>7141.2</v>
      </c>
      <c r="CH11" s="79">
        <v>0</v>
      </c>
      <c r="CI11" s="79">
        <v>0</v>
      </c>
      <c r="CJ11" s="79">
        <v>0</v>
      </c>
      <c r="CK11" s="79">
        <v>0</v>
      </c>
      <c r="CL11" s="79">
        <v>1148</v>
      </c>
      <c r="CM11" s="79">
        <v>1141</v>
      </c>
      <c r="CN11" s="79">
        <v>0</v>
      </c>
      <c r="CO11" s="79">
        <v>1142.4000000000001</v>
      </c>
      <c r="CP11" s="79">
        <v>1142.4000000000001</v>
      </c>
      <c r="CQ11" s="79">
        <v>1187.2</v>
      </c>
      <c r="CR11" s="79">
        <v>1187.2</v>
      </c>
      <c r="CS11" s="79">
        <v>0</v>
      </c>
      <c r="CT11" s="79">
        <v>2.8000000000000003</v>
      </c>
      <c r="CU11" s="79">
        <v>1.4000000000000001</v>
      </c>
      <c r="CV11" s="79">
        <v>0</v>
      </c>
      <c r="CW11" s="79">
        <v>1206.8</v>
      </c>
      <c r="CX11" s="79"/>
      <c r="CY11" s="80"/>
      <c r="CZ11" s="57"/>
    </row>
    <row r="12" spans="1:104" x14ac:dyDescent="0.2">
      <c r="A12" s="77" t="s">
        <v>8</v>
      </c>
      <c r="B12" s="78">
        <v>1.68</v>
      </c>
      <c r="C12" s="78">
        <v>1.72</v>
      </c>
      <c r="D12" s="78">
        <v>3.04</v>
      </c>
      <c r="E12" s="78">
        <v>3</v>
      </c>
      <c r="F12" s="78">
        <v>0</v>
      </c>
      <c r="G12" s="78">
        <v>2908</v>
      </c>
      <c r="H12" s="78">
        <v>2906</v>
      </c>
      <c r="I12" s="78">
        <v>0</v>
      </c>
      <c r="J12" s="78">
        <v>1992</v>
      </c>
      <c r="K12" s="78">
        <v>1989</v>
      </c>
      <c r="L12" s="78">
        <v>228.8</v>
      </c>
      <c r="M12" s="78">
        <v>228.4</v>
      </c>
      <c r="N12" s="78">
        <v>6.4</v>
      </c>
      <c r="O12" s="78">
        <v>6.4</v>
      </c>
      <c r="P12" s="78">
        <v>646.20000000000005</v>
      </c>
      <c r="Q12" s="78">
        <v>645.9</v>
      </c>
      <c r="R12" s="78">
        <v>645.9</v>
      </c>
      <c r="S12" s="78">
        <v>415.2</v>
      </c>
      <c r="T12" s="78">
        <v>415.2</v>
      </c>
      <c r="U12" s="78">
        <v>415.2</v>
      </c>
      <c r="V12" s="78">
        <v>507.2</v>
      </c>
      <c r="W12" s="78">
        <v>508</v>
      </c>
      <c r="X12" s="78">
        <v>508</v>
      </c>
      <c r="Y12" s="78">
        <v>55.2</v>
      </c>
      <c r="Z12" s="78">
        <v>54.9</v>
      </c>
      <c r="AA12" s="78">
        <v>204</v>
      </c>
      <c r="AB12" s="78">
        <v>204.3</v>
      </c>
      <c r="AC12" s="78">
        <v>816</v>
      </c>
      <c r="AD12" s="78">
        <v>815.7</v>
      </c>
      <c r="AE12" s="78">
        <v>815.7</v>
      </c>
      <c r="AF12" s="78">
        <v>234.8</v>
      </c>
      <c r="AG12" s="78">
        <v>234.6</v>
      </c>
      <c r="AH12" s="78">
        <v>206.4</v>
      </c>
      <c r="AI12" s="78">
        <v>206.4</v>
      </c>
      <c r="AJ12" s="78">
        <v>86.8</v>
      </c>
      <c r="AK12" s="78">
        <v>86.8</v>
      </c>
      <c r="AL12" s="78">
        <v>24.6</v>
      </c>
      <c r="AM12" s="78">
        <v>24.6</v>
      </c>
      <c r="AN12" s="78">
        <v>84.8</v>
      </c>
      <c r="AO12" s="78">
        <v>85.600000000000009</v>
      </c>
      <c r="AP12" s="78">
        <v>39.200000000000003</v>
      </c>
      <c r="AQ12" s="78">
        <v>39.6</v>
      </c>
      <c r="AR12" s="78">
        <v>1332</v>
      </c>
      <c r="AS12" s="78">
        <v>1332.8</v>
      </c>
      <c r="AT12" s="78">
        <v>21</v>
      </c>
      <c r="AU12" s="78">
        <v>21.3</v>
      </c>
      <c r="AV12" s="78">
        <v>0</v>
      </c>
      <c r="AW12" s="78">
        <v>0</v>
      </c>
      <c r="AX12" s="78">
        <v>0</v>
      </c>
      <c r="AY12" s="78">
        <v>0</v>
      </c>
      <c r="AZ12" s="78">
        <v>0</v>
      </c>
      <c r="BA12" s="78">
        <v>0</v>
      </c>
      <c r="BB12" s="78">
        <v>0</v>
      </c>
      <c r="BC12" s="79">
        <v>4171.2</v>
      </c>
      <c r="BD12" s="79">
        <v>4171.2</v>
      </c>
      <c r="BE12" s="79">
        <v>0</v>
      </c>
      <c r="BF12" s="79">
        <v>3247.2000000000003</v>
      </c>
      <c r="BG12" s="79">
        <v>3247.2000000000003</v>
      </c>
      <c r="BH12" s="79">
        <v>35367.200000000004</v>
      </c>
      <c r="BI12" s="79">
        <v>35367.200000000004</v>
      </c>
      <c r="BJ12" s="79">
        <v>0</v>
      </c>
      <c r="BK12" s="79">
        <v>0</v>
      </c>
      <c r="BL12" s="79">
        <v>0</v>
      </c>
      <c r="BM12" s="79">
        <v>8632.7999999999993</v>
      </c>
      <c r="BN12" s="79">
        <v>8632.7999999999993</v>
      </c>
      <c r="BO12" s="79">
        <v>0</v>
      </c>
      <c r="BP12" s="79">
        <v>0</v>
      </c>
      <c r="BQ12" s="79">
        <v>7999.2</v>
      </c>
      <c r="BR12" s="79">
        <v>7999.2</v>
      </c>
      <c r="BS12" s="79">
        <v>0</v>
      </c>
      <c r="BT12" s="79">
        <v>0</v>
      </c>
      <c r="BU12" s="79">
        <v>0</v>
      </c>
      <c r="BV12" s="79">
        <v>32973.599999999999</v>
      </c>
      <c r="BW12" s="79">
        <v>32973.599999999999</v>
      </c>
      <c r="BX12" s="79">
        <v>32973.599999999999</v>
      </c>
      <c r="BY12" s="79">
        <v>52.800000000000004</v>
      </c>
      <c r="BZ12" s="79">
        <v>66</v>
      </c>
      <c r="CA12" s="79">
        <v>66</v>
      </c>
      <c r="CB12" s="79">
        <v>0</v>
      </c>
      <c r="CC12" s="79">
        <v>0</v>
      </c>
      <c r="CD12" s="79">
        <v>0</v>
      </c>
      <c r="CE12" s="79">
        <v>6441.6</v>
      </c>
      <c r="CF12" s="79">
        <v>6428.4000000000005</v>
      </c>
      <c r="CG12" s="79">
        <v>6428.4000000000005</v>
      </c>
      <c r="CH12" s="79">
        <v>0</v>
      </c>
      <c r="CI12" s="79">
        <v>0</v>
      </c>
      <c r="CJ12" s="79">
        <v>0</v>
      </c>
      <c r="CK12" s="79">
        <v>0</v>
      </c>
      <c r="CL12" s="79">
        <v>1302</v>
      </c>
      <c r="CM12" s="79">
        <v>1302</v>
      </c>
      <c r="CN12" s="79">
        <v>0</v>
      </c>
      <c r="CO12" s="79">
        <v>1209.6000000000001</v>
      </c>
      <c r="CP12" s="79">
        <v>1213.8</v>
      </c>
      <c r="CQ12" s="79">
        <v>1260</v>
      </c>
      <c r="CR12" s="79">
        <v>1261.4000000000001</v>
      </c>
      <c r="CS12" s="79">
        <v>0</v>
      </c>
      <c r="CT12" s="79">
        <v>0</v>
      </c>
      <c r="CU12" s="79">
        <v>1.4000000000000001</v>
      </c>
      <c r="CV12" s="79">
        <v>0</v>
      </c>
      <c r="CW12" s="79">
        <v>1377.6000000000001</v>
      </c>
      <c r="CX12" s="79"/>
      <c r="CY12" s="80"/>
      <c r="CZ12" s="57"/>
    </row>
    <row r="13" spans="1:104" x14ac:dyDescent="0.2">
      <c r="A13" s="77" t="s">
        <v>9</v>
      </c>
      <c r="B13" s="78">
        <v>1.76</v>
      </c>
      <c r="C13" s="78">
        <v>1.72</v>
      </c>
      <c r="D13" s="78">
        <v>3.12</v>
      </c>
      <c r="E13" s="78">
        <v>3.12</v>
      </c>
      <c r="F13" s="78">
        <v>0</v>
      </c>
      <c r="G13" s="78">
        <v>3224</v>
      </c>
      <c r="H13" s="78">
        <v>3224</v>
      </c>
      <c r="I13" s="78">
        <v>0</v>
      </c>
      <c r="J13" s="78">
        <v>2244</v>
      </c>
      <c r="K13" s="78">
        <v>2244</v>
      </c>
      <c r="L13" s="78">
        <v>311.2</v>
      </c>
      <c r="M13" s="78">
        <v>311.60000000000002</v>
      </c>
      <c r="N13" s="78">
        <v>11.200000000000001</v>
      </c>
      <c r="O13" s="78">
        <v>12</v>
      </c>
      <c r="P13" s="78">
        <v>760.2</v>
      </c>
      <c r="Q13" s="78">
        <v>760.80000000000007</v>
      </c>
      <c r="R13" s="78">
        <v>760.80000000000007</v>
      </c>
      <c r="S13" s="78">
        <v>500.8</v>
      </c>
      <c r="T13" s="78">
        <v>501.6</v>
      </c>
      <c r="U13" s="78">
        <v>501.6</v>
      </c>
      <c r="V13" s="78">
        <v>595.20000000000005</v>
      </c>
      <c r="W13" s="78">
        <v>594.4</v>
      </c>
      <c r="X13" s="78">
        <v>594.4</v>
      </c>
      <c r="Y13" s="78">
        <v>64.2</v>
      </c>
      <c r="Z13" s="78">
        <v>64.8</v>
      </c>
      <c r="AA13" s="78">
        <v>205.8</v>
      </c>
      <c r="AB13" s="78">
        <v>205.5</v>
      </c>
      <c r="AC13" s="78">
        <v>927</v>
      </c>
      <c r="AD13" s="78">
        <v>927.9</v>
      </c>
      <c r="AE13" s="78">
        <v>927.9</v>
      </c>
      <c r="AF13" s="78">
        <v>254.8</v>
      </c>
      <c r="AG13" s="78">
        <v>255.20000000000002</v>
      </c>
      <c r="AH13" s="78">
        <v>225.6</v>
      </c>
      <c r="AI13" s="78">
        <v>226.20000000000002</v>
      </c>
      <c r="AJ13" s="78">
        <v>73.2</v>
      </c>
      <c r="AK13" s="78">
        <v>73.400000000000006</v>
      </c>
      <c r="AL13" s="78">
        <v>26.7</v>
      </c>
      <c r="AM13" s="78">
        <v>26.55</v>
      </c>
      <c r="AN13" s="78">
        <v>96.8</v>
      </c>
      <c r="AO13" s="78">
        <v>96</v>
      </c>
      <c r="AP13" s="78">
        <v>48.800000000000004</v>
      </c>
      <c r="AQ13" s="78">
        <v>48.4</v>
      </c>
      <c r="AR13" s="78">
        <v>1363.2</v>
      </c>
      <c r="AS13" s="78">
        <v>1363.2</v>
      </c>
      <c r="AT13" s="78">
        <v>22.8</v>
      </c>
      <c r="AU13" s="78">
        <v>22.5</v>
      </c>
      <c r="AV13" s="78">
        <v>0</v>
      </c>
      <c r="AW13" s="78">
        <v>0</v>
      </c>
      <c r="AX13" s="78">
        <v>0</v>
      </c>
      <c r="AY13" s="78">
        <v>0</v>
      </c>
      <c r="AZ13" s="78">
        <v>0</v>
      </c>
      <c r="BA13" s="78">
        <v>0</v>
      </c>
      <c r="BB13" s="78">
        <v>0</v>
      </c>
      <c r="BC13" s="79">
        <v>4554</v>
      </c>
      <c r="BD13" s="79">
        <v>4547.4000000000005</v>
      </c>
      <c r="BE13" s="79">
        <v>0</v>
      </c>
      <c r="BF13" s="79">
        <v>3630</v>
      </c>
      <c r="BG13" s="79">
        <v>3623.4</v>
      </c>
      <c r="BH13" s="79">
        <v>36898.400000000001</v>
      </c>
      <c r="BI13" s="79">
        <v>36902.800000000003</v>
      </c>
      <c r="BJ13" s="79">
        <v>0</v>
      </c>
      <c r="BK13" s="79">
        <v>0</v>
      </c>
      <c r="BL13" s="79">
        <v>0</v>
      </c>
      <c r="BM13" s="79">
        <v>12051.6</v>
      </c>
      <c r="BN13" s="79">
        <v>12045</v>
      </c>
      <c r="BO13" s="79">
        <v>0</v>
      </c>
      <c r="BP13" s="79">
        <v>0</v>
      </c>
      <c r="BQ13" s="79">
        <v>11616</v>
      </c>
      <c r="BR13" s="79">
        <v>11616</v>
      </c>
      <c r="BS13" s="79">
        <v>0</v>
      </c>
      <c r="BT13" s="79">
        <v>0</v>
      </c>
      <c r="BU13" s="79">
        <v>0</v>
      </c>
      <c r="BV13" s="79">
        <v>29092.799999999999</v>
      </c>
      <c r="BW13" s="79">
        <v>29106</v>
      </c>
      <c r="BX13" s="79">
        <v>29106</v>
      </c>
      <c r="BY13" s="79">
        <v>79.2</v>
      </c>
      <c r="BZ13" s="79">
        <v>79.2</v>
      </c>
      <c r="CA13" s="79">
        <v>79.2</v>
      </c>
      <c r="CB13" s="79">
        <v>0</v>
      </c>
      <c r="CC13" s="79">
        <v>0</v>
      </c>
      <c r="CD13" s="79">
        <v>0</v>
      </c>
      <c r="CE13" s="79">
        <v>7365.6</v>
      </c>
      <c r="CF13" s="79">
        <v>7365.6</v>
      </c>
      <c r="CG13" s="79">
        <v>7365.6</v>
      </c>
      <c r="CH13" s="79">
        <v>0</v>
      </c>
      <c r="CI13" s="79">
        <v>0</v>
      </c>
      <c r="CJ13" s="79">
        <v>0</v>
      </c>
      <c r="CK13" s="79">
        <v>0</v>
      </c>
      <c r="CL13" s="79">
        <v>1372</v>
      </c>
      <c r="CM13" s="79">
        <v>1372</v>
      </c>
      <c r="CN13" s="79">
        <v>0</v>
      </c>
      <c r="CO13" s="79">
        <v>1344</v>
      </c>
      <c r="CP13" s="79">
        <v>1339.8</v>
      </c>
      <c r="CQ13" s="79">
        <v>1394.4</v>
      </c>
      <c r="CR13" s="79">
        <v>1393</v>
      </c>
      <c r="CS13" s="79">
        <v>0</v>
      </c>
      <c r="CT13" s="79">
        <v>2.8000000000000003</v>
      </c>
      <c r="CU13" s="79">
        <v>1.4000000000000001</v>
      </c>
      <c r="CV13" s="79">
        <v>0</v>
      </c>
      <c r="CW13" s="79">
        <v>1444.8</v>
      </c>
      <c r="CX13" s="79"/>
      <c r="CY13" s="80"/>
      <c r="CZ13" s="57"/>
    </row>
    <row r="14" spans="1:104" x14ac:dyDescent="0.2">
      <c r="A14" s="77" t="s">
        <v>10</v>
      </c>
      <c r="B14" s="78">
        <v>2</v>
      </c>
      <c r="C14" s="78">
        <v>2</v>
      </c>
      <c r="D14" s="78">
        <v>4.72</v>
      </c>
      <c r="E14" s="78">
        <v>4.72</v>
      </c>
      <c r="F14" s="78">
        <v>0</v>
      </c>
      <c r="G14" s="78">
        <v>3408</v>
      </c>
      <c r="H14" s="78">
        <v>3410</v>
      </c>
      <c r="I14" s="78">
        <v>0</v>
      </c>
      <c r="J14" s="78">
        <v>2442</v>
      </c>
      <c r="K14" s="78">
        <v>2445</v>
      </c>
      <c r="L14" s="78">
        <v>400</v>
      </c>
      <c r="M14" s="78">
        <v>400</v>
      </c>
      <c r="N14" s="78">
        <v>12.8</v>
      </c>
      <c r="O14" s="78">
        <v>12</v>
      </c>
      <c r="P14" s="78">
        <v>775.80000000000007</v>
      </c>
      <c r="Q14" s="78">
        <v>775.5</v>
      </c>
      <c r="R14" s="78">
        <v>775.5</v>
      </c>
      <c r="S14" s="78">
        <v>591.20000000000005</v>
      </c>
      <c r="T14" s="78">
        <v>590.80000000000007</v>
      </c>
      <c r="U14" s="78">
        <v>590.80000000000007</v>
      </c>
      <c r="V14" s="78">
        <v>630.4</v>
      </c>
      <c r="W14" s="78">
        <v>629.6</v>
      </c>
      <c r="X14" s="78">
        <v>629.6</v>
      </c>
      <c r="Y14" s="78">
        <v>73.8</v>
      </c>
      <c r="Z14" s="78">
        <v>73.2</v>
      </c>
      <c r="AA14" s="78">
        <v>241.8</v>
      </c>
      <c r="AB14" s="78">
        <v>241.8</v>
      </c>
      <c r="AC14" s="78">
        <v>921.6</v>
      </c>
      <c r="AD14" s="78">
        <v>921.6</v>
      </c>
      <c r="AE14" s="78">
        <v>921.6</v>
      </c>
      <c r="AF14" s="78">
        <v>257.60000000000002</v>
      </c>
      <c r="AG14" s="78">
        <v>257.39999999999998</v>
      </c>
      <c r="AH14" s="78">
        <v>280.8</v>
      </c>
      <c r="AI14" s="78">
        <v>280.5</v>
      </c>
      <c r="AJ14" s="78">
        <v>81.2</v>
      </c>
      <c r="AK14" s="78">
        <v>81</v>
      </c>
      <c r="AL14" s="78">
        <v>30.6</v>
      </c>
      <c r="AM14" s="78">
        <v>30.6</v>
      </c>
      <c r="AN14" s="78">
        <v>96.8</v>
      </c>
      <c r="AO14" s="78">
        <v>96.8</v>
      </c>
      <c r="AP14" s="78">
        <v>44.800000000000004</v>
      </c>
      <c r="AQ14" s="78">
        <v>45.2</v>
      </c>
      <c r="AR14" s="78">
        <v>1397.6000000000001</v>
      </c>
      <c r="AS14" s="78">
        <v>1397.6000000000001</v>
      </c>
      <c r="AT14" s="78">
        <v>37.800000000000004</v>
      </c>
      <c r="AU14" s="78">
        <v>38.1</v>
      </c>
      <c r="AV14" s="78">
        <v>0</v>
      </c>
      <c r="AW14" s="78">
        <v>0</v>
      </c>
      <c r="AX14" s="78">
        <v>0</v>
      </c>
      <c r="AY14" s="78">
        <v>0</v>
      </c>
      <c r="AZ14" s="78">
        <v>0</v>
      </c>
      <c r="BA14" s="78">
        <v>0</v>
      </c>
      <c r="BB14" s="78">
        <v>0</v>
      </c>
      <c r="BC14" s="79">
        <v>5016</v>
      </c>
      <c r="BD14" s="79">
        <v>5022.6000000000004</v>
      </c>
      <c r="BE14" s="79">
        <v>0</v>
      </c>
      <c r="BF14" s="79">
        <v>3920.4</v>
      </c>
      <c r="BG14" s="79">
        <v>3927</v>
      </c>
      <c r="BH14" s="79">
        <v>34628</v>
      </c>
      <c r="BI14" s="79">
        <v>34619.199999999997</v>
      </c>
      <c r="BJ14" s="79">
        <v>0</v>
      </c>
      <c r="BK14" s="79">
        <v>0</v>
      </c>
      <c r="BL14" s="79">
        <v>0</v>
      </c>
      <c r="BM14" s="79">
        <v>14348.4</v>
      </c>
      <c r="BN14" s="79">
        <v>14355</v>
      </c>
      <c r="BO14" s="79">
        <v>0</v>
      </c>
      <c r="BP14" s="79">
        <v>0</v>
      </c>
      <c r="BQ14" s="79">
        <v>14071.2</v>
      </c>
      <c r="BR14" s="79">
        <v>14058</v>
      </c>
      <c r="BS14" s="79">
        <v>0</v>
      </c>
      <c r="BT14" s="79">
        <v>0</v>
      </c>
      <c r="BU14" s="79">
        <v>0</v>
      </c>
      <c r="BV14" s="79">
        <v>23258.400000000001</v>
      </c>
      <c r="BW14" s="79">
        <v>23258.400000000001</v>
      </c>
      <c r="BX14" s="79">
        <v>23258.400000000001</v>
      </c>
      <c r="BY14" s="79">
        <v>79.2</v>
      </c>
      <c r="BZ14" s="79">
        <v>66</v>
      </c>
      <c r="CA14" s="79">
        <v>66</v>
      </c>
      <c r="CB14" s="79">
        <v>0</v>
      </c>
      <c r="CC14" s="79">
        <v>0</v>
      </c>
      <c r="CD14" s="79">
        <v>0</v>
      </c>
      <c r="CE14" s="79">
        <v>7867.2</v>
      </c>
      <c r="CF14" s="79">
        <v>7867.2</v>
      </c>
      <c r="CG14" s="79">
        <v>7867.2</v>
      </c>
      <c r="CH14" s="79">
        <v>0</v>
      </c>
      <c r="CI14" s="79">
        <v>0</v>
      </c>
      <c r="CJ14" s="79">
        <v>0</v>
      </c>
      <c r="CK14" s="79">
        <v>0</v>
      </c>
      <c r="CL14" s="79">
        <v>1652</v>
      </c>
      <c r="CM14" s="79">
        <v>1659</v>
      </c>
      <c r="CN14" s="79">
        <v>0</v>
      </c>
      <c r="CO14" s="79">
        <v>1444.8</v>
      </c>
      <c r="CP14" s="79">
        <v>1449</v>
      </c>
      <c r="CQ14" s="79">
        <v>1503.6000000000001</v>
      </c>
      <c r="CR14" s="79">
        <v>1505</v>
      </c>
      <c r="CS14" s="79">
        <v>0</v>
      </c>
      <c r="CT14" s="79">
        <v>0</v>
      </c>
      <c r="CU14" s="79">
        <v>0</v>
      </c>
      <c r="CV14" s="79">
        <v>0</v>
      </c>
      <c r="CW14" s="79">
        <v>1747.2</v>
      </c>
      <c r="CX14" s="79"/>
      <c r="CY14" s="80"/>
      <c r="CZ14" s="57"/>
    </row>
    <row r="15" spans="1:104" x14ac:dyDescent="0.2">
      <c r="A15" s="77" t="s">
        <v>11</v>
      </c>
      <c r="B15" s="78">
        <v>1.92</v>
      </c>
      <c r="C15" s="78">
        <v>1.96</v>
      </c>
      <c r="D15" s="78">
        <v>3.7600000000000002</v>
      </c>
      <c r="E15" s="78">
        <v>3.7600000000000002</v>
      </c>
      <c r="F15" s="78">
        <v>0</v>
      </c>
      <c r="G15" s="78">
        <v>4036</v>
      </c>
      <c r="H15" s="78">
        <v>4036</v>
      </c>
      <c r="I15" s="78">
        <v>0</v>
      </c>
      <c r="J15" s="78">
        <v>3192</v>
      </c>
      <c r="K15" s="78">
        <v>3189</v>
      </c>
      <c r="L15" s="78">
        <v>394.40000000000003</v>
      </c>
      <c r="M15" s="78">
        <v>394</v>
      </c>
      <c r="N15" s="78">
        <v>12.8</v>
      </c>
      <c r="O15" s="78">
        <v>13.6</v>
      </c>
      <c r="P15" s="78">
        <v>904.80000000000007</v>
      </c>
      <c r="Q15" s="78">
        <v>905.1</v>
      </c>
      <c r="R15" s="78">
        <v>905.1</v>
      </c>
      <c r="S15" s="78">
        <v>728</v>
      </c>
      <c r="T15" s="78">
        <v>728</v>
      </c>
      <c r="U15" s="78">
        <v>728</v>
      </c>
      <c r="V15" s="78">
        <v>697.6</v>
      </c>
      <c r="W15" s="78">
        <v>698.4</v>
      </c>
      <c r="X15" s="78">
        <v>698.4</v>
      </c>
      <c r="Y15" s="78">
        <v>65.400000000000006</v>
      </c>
      <c r="Z15" s="78">
        <v>65.400000000000006</v>
      </c>
      <c r="AA15" s="78">
        <v>320.40000000000003</v>
      </c>
      <c r="AB15" s="78">
        <v>320.10000000000002</v>
      </c>
      <c r="AC15" s="78">
        <v>1411.8</v>
      </c>
      <c r="AD15" s="78">
        <v>1411.8</v>
      </c>
      <c r="AE15" s="78">
        <v>1411.8</v>
      </c>
      <c r="AF15" s="78">
        <v>264.8</v>
      </c>
      <c r="AG15" s="78">
        <v>264.8</v>
      </c>
      <c r="AH15" s="78">
        <v>324.60000000000002</v>
      </c>
      <c r="AI15" s="78">
        <v>324.60000000000002</v>
      </c>
      <c r="AJ15" s="78">
        <v>94.4</v>
      </c>
      <c r="AK15" s="78">
        <v>94.600000000000009</v>
      </c>
      <c r="AL15" s="78">
        <v>29.400000000000002</v>
      </c>
      <c r="AM15" s="78">
        <v>29.400000000000002</v>
      </c>
      <c r="AN15" s="78">
        <v>94.4</v>
      </c>
      <c r="AO15" s="78">
        <v>94.8</v>
      </c>
      <c r="AP15" s="78">
        <v>44</v>
      </c>
      <c r="AQ15" s="78">
        <v>44</v>
      </c>
      <c r="AR15" s="78">
        <v>1822.4</v>
      </c>
      <c r="AS15" s="78">
        <v>1822.8</v>
      </c>
      <c r="AT15" s="78">
        <v>39.6</v>
      </c>
      <c r="AU15" s="78">
        <v>39.300000000000004</v>
      </c>
      <c r="AV15" s="78">
        <v>0</v>
      </c>
      <c r="AW15" s="78">
        <v>0</v>
      </c>
      <c r="AX15" s="78">
        <v>0</v>
      </c>
      <c r="AY15" s="78">
        <v>0</v>
      </c>
      <c r="AZ15" s="78">
        <v>0</v>
      </c>
      <c r="BA15" s="78">
        <v>0</v>
      </c>
      <c r="BB15" s="78">
        <v>0</v>
      </c>
      <c r="BC15" s="79">
        <v>5794.8</v>
      </c>
      <c r="BD15" s="79">
        <v>5788.2</v>
      </c>
      <c r="BE15" s="79">
        <v>0</v>
      </c>
      <c r="BF15" s="79">
        <v>4712.4000000000005</v>
      </c>
      <c r="BG15" s="79">
        <v>4705.8</v>
      </c>
      <c r="BH15" s="79">
        <v>30905.600000000002</v>
      </c>
      <c r="BI15" s="79">
        <v>30892.400000000001</v>
      </c>
      <c r="BJ15" s="79">
        <v>0</v>
      </c>
      <c r="BK15" s="79">
        <v>0</v>
      </c>
      <c r="BL15" s="79">
        <v>0</v>
      </c>
      <c r="BM15" s="79">
        <v>13714.800000000001</v>
      </c>
      <c r="BN15" s="79">
        <v>13721.4</v>
      </c>
      <c r="BO15" s="79">
        <v>0</v>
      </c>
      <c r="BP15" s="79">
        <v>0</v>
      </c>
      <c r="BQ15" s="79">
        <v>13226.4</v>
      </c>
      <c r="BR15" s="79">
        <v>13239.6</v>
      </c>
      <c r="BS15" s="79">
        <v>0</v>
      </c>
      <c r="BT15" s="79">
        <v>0</v>
      </c>
      <c r="BU15" s="79">
        <v>0</v>
      </c>
      <c r="BV15" s="79">
        <v>21357.600000000002</v>
      </c>
      <c r="BW15" s="79">
        <v>21357.600000000002</v>
      </c>
      <c r="BX15" s="79">
        <v>21357.600000000002</v>
      </c>
      <c r="BY15" s="79">
        <v>52.800000000000004</v>
      </c>
      <c r="BZ15" s="79">
        <v>66</v>
      </c>
      <c r="CA15" s="79">
        <v>66</v>
      </c>
      <c r="CB15" s="79">
        <v>0</v>
      </c>
      <c r="CC15" s="79">
        <v>0</v>
      </c>
      <c r="CD15" s="79">
        <v>0</v>
      </c>
      <c r="CE15" s="79">
        <v>6811.2</v>
      </c>
      <c r="CF15" s="79">
        <v>6824.4000000000005</v>
      </c>
      <c r="CG15" s="79">
        <v>6824.4000000000005</v>
      </c>
      <c r="CH15" s="79">
        <v>0</v>
      </c>
      <c r="CI15" s="79">
        <v>0</v>
      </c>
      <c r="CJ15" s="79">
        <v>0</v>
      </c>
      <c r="CK15" s="79">
        <v>0</v>
      </c>
      <c r="CL15" s="79">
        <v>1820</v>
      </c>
      <c r="CM15" s="79">
        <v>1820</v>
      </c>
      <c r="CN15" s="79">
        <v>0</v>
      </c>
      <c r="CO15" s="79">
        <v>1478.4</v>
      </c>
      <c r="CP15" s="79">
        <v>1474.2</v>
      </c>
      <c r="CQ15" s="79">
        <v>1534.4</v>
      </c>
      <c r="CR15" s="79">
        <v>1534.4</v>
      </c>
      <c r="CS15" s="79">
        <v>0</v>
      </c>
      <c r="CT15" s="79">
        <v>0</v>
      </c>
      <c r="CU15" s="79">
        <v>1.4000000000000001</v>
      </c>
      <c r="CV15" s="79">
        <v>0</v>
      </c>
      <c r="CW15" s="79">
        <v>1912.4</v>
      </c>
      <c r="CX15" s="79"/>
      <c r="CY15" s="80"/>
      <c r="CZ15" s="57"/>
    </row>
    <row r="16" spans="1:104" x14ac:dyDescent="0.2">
      <c r="A16" s="77" t="s">
        <v>12</v>
      </c>
      <c r="B16" s="78">
        <v>1.76</v>
      </c>
      <c r="C16" s="78">
        <v>1.72</v>
      </c>
      <c r="D16" s="78">
        <v>4.6399999999999997</v>
      </c>
      <c r="E16" s="78">
        <v>4.6399999999999997</v>
      </c>
      <c r="F16" s="78">
        <v>0</v>
      </c>
      <c r="G16" s="78">
        <v>4156</v>
      </c>
      <c r="H16" s="78">
        <v>4154</v>
      </c>
      <c r="I16" s="78">
        <v>0</v>
      </c>
      <c r="J16" s="78">
        <v>3294</v>
      </c>
      <c r="K16" s="78">
        <v>3294</v>
      </c>
      <c r="L16" s="78">
        <v>423.2</v>
      </c>
      <c r="M16" s="78">
        <v>423.6</v>
      </c>
      <c r="N16" s="78">
        <v>14.4</v>
      </c>
      <c r="O16" s="78">
        <v>14.4</v>
      </c>
      <c r="P16" s="78">
        <v>957.6</v>
      </c>
      <c r="Q16" s="78">
        <v>957.30000000000007</v>
      </c>
      <c r="R16" s="78">
        <v>957.30000000000007</v>
      </c>
      <c r="S16" s="78">
        <v>784.80000000000007</v>
      </c>
      <c r="T16" s="78">
        <v>785.2</v>
      </c>
      <c r="U16" s="78">
        <v>785.2</v>
      </c>
      <c r="V16" s="78">
        <v>745.6</v>
      </c>
      <c r="W16" s="78">
        <v>745.6</v>
      </c>
      <c r="X16" s="78">
        <v>745.6</v>
      </c>
      <c r="Y16" s="78">
        <v>64.8</v>
      </c>
      <c r="Z16" s="78">
        <v>65.099999999999994</v>
      </c>
      <c r="AA16" s="78">
        <v>329.40000000000003</v>
      </c>
      <c r="AB16" s="78">
        <v>329.7</v>
      </c>
      <c r="AC16" s="78">
        <v>1441.8</v>
      </c>
      <c r="AD16" s="78">
        <v>1441.5</v>
      </c>
      <c r="AE16" s="78">
        <v>1441.5</v>
      </c>
      <c r="AF16" s="78">
        <v>262.8</v>
      </c>
      <c r="AG16" s="78">
        <v>263</v>
      </c>
      <c r="AH16" s="78">
        <v>334.8</v>
      </c>
      <c r="AI16" s="78">
        <v>334.5</v>
      </c>
      <c r="AJ16" s="78">
        <v>84.8</v>
      </c>
      <c r="AK16" s="78">
        <v>84.8</v>
      </c>
      <c r="AL16" s="78">
        <v>26.7</v>
      </c>
      <c r="AM16" s="78">
        <v>27</v>
      </c>
      <c r="AN16" s="78">
        <v>68.8</v>
      </c>
      <c r="AO16" s="78">
        <v>68.8</v>
      </c>
      <c r="AP16" s="78">
        <v>44</v>
      </c>
      <c r="AQ16" s="78">
        <v>44</v>
      </c>
      <c r="AR16" s="78">
        <v>1852.8</v>
      </c>
      <c r="AS16" s="78">
        <v>1852.4</v>
      </c>
      <c r="AT16" s="78">
        <v>39.6</v>
      </c>
      <c r="AU16" s="78">
        <v>39.6</v>
      </c>
      <c r="AV16" s="78">
        <v>0</v>
      </c>
      <c r="AW16" s="78">
        <v>0</v>
      </c>
      <c r="AX16" s="78">
        <v>0</v>
      </c>
      <c r="AY16" s="78">
        <v>0</v>
      </c>
      <c r="AZ16" s="78">
        <v>0</v>
      </c>
      <c r="BA16" s="78">
        <v>0</v>
      </c>
      <c r="BB16" s="78">
        <v>0</v>
      </c>
      <c r="BC16" s="79">
        <v>5768.4000000000005</v>
      </c>
      <c r="BD16" s="79">
        <v>5775</v>
      </c>
      <c r="BE16" s="79">
        <v>0</v>
      </c>
      <c r="BF16" s="79">
        <v>4765.2</v>
      </c>
      <c r="BG16" s="79">
        <v>4778.4000000000005</v>
      </c>
      <c r="BH16" s="79">
        <v>23047.200000000001</v>
      </c>
      <c r="BI16" s="79">
        <v>23051.600000000002</v>
      </c>
      <c r="BJ16" s="79">
        <v>0</v>
      </c>
      <c r="BK16" s="79">
        <v>0</v>
      </c>
      <c r="BL16" s="79">
        <v>0</v>
      </c>
      <c r="BM16" s="79">
        <v>11127.6</v>
      </c>
      <c r="BN16" s="79">
        <v>11121</v>
      </c>
      <c r="BO16" s="79">
        <v>0</v>
      </c>
      <c r="BP16" s="79">
        <v>0</v>
      </c>
      <c r="BQ16" s="79">
        <v>10744.800000000001</v>
      </c>
      <c r="BR16" s="79">
        <v>10744.800000000001</v>
      </c>
      <c r="BS16" s="79">
        <v>0</v>
      </c>
      <c r="BT16" s="79">
        <v>0</v>
      </c>
      <c r="BU16" s="79">
        <v>0</v>
      </c>
      <c r="BV16" s="79">
        <v>18295.2</v>
      </c>
      <c r="BW16" s="79">
        <v>18295.2</v>
      </c>
      <c r="BX16" s="79">
        <v>18295.2</v>
      </c>
      <c r="BY16" s="79">
        <v>79.2</v>
      </c>
      <c r="BZ16" s="79">
        <v>66</v>
      </c>
      <c r="CA16" s="79">
        <v>66</v>
      </c>
      <c r="CB16" s="79">
        <v>0</v>
      </c>
      <c r="CC16" s="79">
        <v>0</v>
      </c>
      <c r="CD16" s="79">
        <v>0</v>
      </c>
      <c r="CE16" s="79">
        <v>6283.2</v>
      </c>
      <c r="CF16" s="79">
        <v>6283.2</v>
      </c>
      <c r="CG16" s="79">
        <v>6283.2</v>
      </c>
      <c r="CH16" s="79">
        <v>0</v>
      </c>
      <c r="CI16" s="79">
        <v>0</v>
      </c>
      <c r="CJ16" s="79">
        <v>0</v>
      </c>
      <c r="CK16" s="79">
        <v>0</v>
      </c>
      <c r="CL16" s="79">
        <v>1680</v>
      </c>
      <c r="CM16" s="79">
        <v>1673</v>
      </c>
      <c r="CN16" s="79">
        <v>0</v>
      </c>
      <c r="CO16" s="79">
        <v>1436.4</v>
      </c>
      <c r="CP16" s="79">
        <v>1436.4</v>
      </c>
      <c r="CQ16" s="79">
        <v>1498</v>
      </c>
      <c r="CR16" s="79">
        <v>1498</v>
      </c>
      <c r="CS16" s="79">
        <v>0</v>
      </c>
      <c r="CT16" s="79">
        <v>2.8000000000000003</v>
      </c>
      <c r="CU16" s="79">
        <v>1.4000000000000001</v>
      </c>
      <c r="CV16" s="79">
        <v>0</v>
      </c>
      <c r="CW16" s="79">
        <v>1764</v>
      </c>
      <c r="CX16" s="79">
        <v>733.6</v>
      </c>
      <c r="CY16" s="80">
        <v>0</v>
      </c>
      <c r="CZ16" s="57"/>
    </row>
    <row r="17" spans="1:109" x14ac:dyDescent="0.2">
      <c r="A17" s="77" t="s">
        <v>13</v>
      </c>
      <c r="B17" s="78">
        <v>1.92</v>
      </c>
      <c r="C17" s="78">
        <v>1.96</v>
      </c>
      <c r="D17" s="78">
        <v>4.4000000000000004</v>
      </c>
      <c r="E17" s="78">
        <v>4.4400000000000004</v>
      </c>
      <c r="F17" s="78">
        <v>0</v>
      </c>
      <c r="G17" s="78">
        <v>4256</v>
      </c>
      <c r="H17" s="78">
        <v>4256</v>
      </c>
      <c r="I17" s="78">
        <v>0</v>
      </c>
      <c r="J17" s="78">
        <v>3084</v>
      </c>
      <c r="K17" s="78">
        <v>3087</v>
      </c>
      <c r="L17" s="78">
        <v>401.6</v>
      </c>
      <c r="M17" s="78">
        <v>401.2</v>
      </c>
      <c r="N17" s="78">
        <v>14.4</v>
      </c>
      <c r="O17" s="78">
        <v>14.4</v>
      </c>
      <c r="P17" s="78">
        <v>925.80000000000007</v>
      </c>
      <c r="Q17" s="78">
        <v>926.1</v>
      </c>
      <c r="R17" s="78">
        <v>926.1</v>
      </c>
      <c r="S17" s="78">
        <v>781.6</v>
      </c>
      <c r="T17" s="78">
        <v>781.6</v>
      </c>
      <c r="U17" s="78">
        <v>781.6</v>
      </c>
      <c r="V17" s="78">
        <v>764.80000000000007</v>
      </c>
      <c r="W17" s="78">
        <v>764</v>
      </c>
      <c r="X17" s="78">
        <v>764</v>
      </c>
      <c r="Y17" s="78">
        <v>70.8</v>
      </c>
      <c r="Z17" s="78">
        <v>71.100000000000009</v>
      </c>
      <c r="AA17" s="78">
        <v>307.2</v>
      </c>
      <c r="AB17" s="78">
        <v>307.2</v>
      </c>
      <c r="AC17" s="78">
        <v>1261.8</v>
      </c>
      <c r="AD17" s="78">
        <v>1261.8</v>
      </c>
      <c r="AE17" s="78">
        <v>1261.8</v>
      </c>
      <c r="AF17" s="78">
        <v>267.2</v>
      </c>
      <c r="AG17" s="78">
        <v>267</v>
      </c>
      <c r="AH17" s="78">
        <v>327.60000000000002</v>
      </c>
      <c r="AI17" s="78">
        <v>327.60000000000002</v>
      </c>
      <c r="AJ17" s="78">
        <v>86</v>
      </c>
      <c r="AK17" s="78">
        <v>86.2</v>
      </c>
      <c r="AL17" s="78">
        <v>30.3</v>
      </c>
      <c r="AM17" s="78">
        <v>30</v>
      </c>
      <c r="AN17" s="78">
        <v>51.2</v>
      </c>
      <c r="AO17" s="78">
        <v>51.2</v>
      </c>
      <c r="AP17" s="78">
        <v>40</v>
      </c>
      <c r="AQ17" s="78">
        <v>40</v>
      </c>
      <c r="AR17" s="78">
        <v>1999.2</v>
      </c>
      <c r="AS17" s="78">
        <v>1999.6000000000001</v>
      </c>
      <c r="AT17" s="78">
        <v>39.6</v>
      </c>
      <c r="AU17" s="78">
        <v>39.6</v>
      </c>
      <c r="AV17" s="78">
        <v>0</v>
      </c>
      <c r="AW17" s="78">
        <v>0</v>
      </c>
      <c r="AX17" s="78">
        <v>0</v>
      </c>
      <c r="AY17" s="78">
        <v>0</v>
      </c>
      <c r="AZ17" s="78">
        <v>0</v>
      </c>
      <c r="BA17" s="78">
        <v>0</v>
      </c>
      <c r="BB17" s="78">
        <v>0</v>
      </c>
      <c r="BC17" s="79">
        <v>5979.6</v>
      </c>
      <c r="BD17" s="79">
        <v>5986.2</v>
      </c>
      <c r="BE17" s="79">
        <v>0</v>
      </c>
      <c r="BF17" s="79">
        <v>4554</v>
      </c>
      <c r="BG17" s="79">
        <v>4540.8</v>
      </c>
      <c r="BH17" s="79">
        <v>23126.400000000001</v>
      </c>
      <c r="BI17" s="79">
        <v>23122</v>
      </c>
      <c r="BJ17" s="79">
        <v>0</v>
      </c>
      <c r="BK17" s="79">
        <v>0</v>
      </c>
      <c r="BL17" s="79">
        <v>0</v>
      </c>
      <c r="BM17" s="79">
        <v>10824</v>
      </c>
      <c r="BN17" s="79">
        <v>10824</v>
      </c>
      <c r="BO17" s="79">
        <v>0</v>
      </c>
      <c r="BP17" s="79">
        <v>0</v>
      </c>
      <c r="BQ17" s="79">
        <v>10428</v>
      </c>
      <c r="BR17" s="79">
        <v>10428</v>
      </c>
      <c r="BS17" s="79">
        <v>0</v>
      </c>
      <c r="BT17" s="79">
        <v>0</v>
      </c>
      <c r="BU17" s="79">
        <v>0</v>
      </c>
      <c r="BV17" s="79">
        <v>18770.400000000001</v>
      </c>
      <c r="BW17" s="79">
        <v>18770.400000000001</v>
      </c>
      <c r="BX17" s="79">
        <v>18770.400000000001</v>
      </c>
      <c r="BY17" s="79">
        <v>52.800000000000004</v>
      </c>
      <c r="BZ17" s="79">
        <v>66</v>
      </c>
      <c r="CA17" s="79">
        <v>66</v>
      </c>
      <c r="CB17" s="79">
        <v>0</v>
      </c>
      <c r="CC17" s="79">
        <v>0</v>
      </c>
      <c r="CD17" s="79">
        <v>0</v>
      </c>
      <c r="CE17" s="79">
        <v>6072</v>
      </c>
      <c r="CF17" s="79">
        <v>6085.2</v>
      </c>
      <c r="CG17" s="79">
        <v>6085.2</v>
      </c>
      <c r="CH17" s="79">
        <v>0</v>
      </c>
      <c r="CI17" s="79">
        <v>0</v>
      </c>
      <c r="CJ17" s="79">
        <v>0</v>
      </c>
      <c r="CK17" s="79">
        <v>0</v>
      </c>
      <c r="CL17" s="79">
        <v>1778</v>
      </c>
      <c r="CM17" s="79">
        <v>1785</v>
      </c>
      <c r="CN17" s="79">
        <v>0</v>
      </c>
      <c r="CO17" s="79">
        <v>1411.2</v>
      </c>
      <c r="CP17" s="79">
        <v>1419.6000000000001</v>
      </c>
      <c r="CQ17" s="79">
        <v>1475.6000000000001</v>
      </c>
      <c r="CR17" s="79">
        <v>1475.6000000000001</v>
      </c>
      <c r="CS17" s="79">
        <v>0</v>
      </c>
      <c r="CT17" s="79">
        <v>0</v>
      </c>
      <c r="CU17" s="79">
        <v>1.4000000000000001</v>
      </c>
      <c r="CV17" s="79">
        <v>0</v>
      </c>
      <c r="CW17" s="79">
        <v>1884.4</v>
      </c>
      <c r="CX17" s="79">
        <v>1883</v>
      </c>
      <c r="CY17" s="80">
        <v>0</v>
      </c>
      <c r="CZ17" s="57"/>
    </row>
    <row r="18" spans="1:109" x14ac:dyDescent="0.2">
      <c r="A18" s="77" t="s">
        <v>14</v>
      </c>
      <c r="B18" s="78">
        <v>1.76</v>
      </c>
      <c r="C18" s="78">
        <v>1.72</v>
      </c>
      <c r="D18" s="78">
        <v>4.16</v>
      </c>
      <c r="E18" s="78">
        <v>4.12</v>
      </c>
      <c r="F18" s="78">
        <v>0</v>
      </c>
      <c r="G18" s="78">
        <v>4292</v>
      </c>
      <c r="H18" s="78">
        <v>4292</v>
      </c>
      <c r="I18" s="78">
        <v>0</v>
      </c>
      <c r="J18" s="78">
        <v>3156</v>
      </c>
      <c r="K18" s="78">
        <v>3153</v>
      </c>
      <c r="L18" s="78">
        <v>348</v>
      </c>
      <c r="M18" s="78">
        <v>348</v>
      </c>
      <c r="N18" s="78">
        <v>14.4</v>
      </c>
      <c r="O18" s="78">
        <v>13.6</v>
      </c>
      <c r="P18" s="78">
        <v>949.2</v>
      </c>
      <c r="Q18" s="78">
        <v>949.2</v>
      </c>
      <c r="R18" s="78">
        <v>949.2</v>
      </c>
      <c r="S18" s="78">
        <v>792</v>
      </c>
      <c r="T18" s="78">
        <v>791.6</v>
      </c>
      <c r="U18" s="78">
        <v>791.6</v>
      </c>
      <c r="V18" s="78">
        <v>776</v>
      </c>
      <c r="W18" s="78">
        <v>776.80000000000007</v>
      </c>
      <c r="X18" s="78">
        <v>776.80000000000007</v>
      </c>
      <c r="Y18" s="78">
        <v>69</v>
      </c>
      <c r="Z18" s="78">
        <v>69</v>
      </c>
      <c r="AA18" s="78">
        <v>307.8</v>
      </c>
      <c r="AB18" s="78">
        <v>307.8</v>
      </c>
      <c r="AC18" s="78">
        <v>1314.6000000000001</v>
      </c>
      <c r="AD18" s="78">
        <v>1314.9</v>
      </c>
      <c r="AE18" s="78">
        <v>1314.9</v>
      </c>
      <c r="AF18" s="78">
        <v>267.2</v>
      </c>
      <c r="AG18" s="78">
        <v>267.39999999999998</v>
      </c>
      <c r="AH18" s="78">
        <v>331.8</v>
      </c>
      <c r="AI18" s="78">
        <v>332.1</v>
      </c>
      <c r="AJ18" s="78">
        <v>84</v>
      </c>
      <c r="AK18" s="78">
        <v>83.8</v>
      </c>
      <c r="AL18" s="78">
        <v>28.8</v>
      </c>
      <c r="AM18" s="78">
        <v>28.8</v>
      </c>
      <c r="AN18" s="78">
        <v>48.800000000000004</v>
      </c>
      <c r="AO18" s="78">
        <v>48.800000000000004</v>
      </c>
      <c r="AP18" s="78">
        <v>40</v>
      </c>
      <c r="AQ18" s="78">
        <v>40</v>
      </c>
      <c r="AR18" s="78">
        <v>2060.8000000000002</v>
      </c>
      <c r="AS18" s="78">
        <v>2060.8000000000002</v>
      </c>
      <c r="AT18" s="78">
        <v>38.4</v>
      </c>
      <c r="AU18" s="78">
        <v>38.4</v>
      </c>
      <c r="AV18" s="78">
        <v>0</v>
      </c>
      <c r="AW18" s="78">
        <v>0</v>
      </c>
      <c r="AX18" s="78">
        <v>0</v>
      </c>
      <c r="AY18" s="78">
        <v>0</v>
      </c>
      <c r="AZ18" s="78">
        <v>0</v>
      </c>
      <c r="BA18" s="78">
        <v>0</v>
      </c>
      <c r="BB18" s="78">
        <v>0</v>
      </c>
      <c r="BC18" s="79">
        <v>6032.4000000000005</v>
      </c>
      <c r="BD18" s="79">
        <v>6025.8</v>
      </c>
      <c r="BE18" s="79">
        <v>0</v>
      </c>
      <c r="BF18" s="79">
        <v>4593.6000000000004</v>
      </c>
      <c r="BG18" s="79">
        <v>4593.6000000000004</v>
      </c>
      <c r="BH18" s="79">
        <v>23557.600000000002</v>
      </c>
      <c r="BI18" s="79">
        <v>23553.200000000001</v>
      </c>
      <c r="BJ18" s="79">
        <v>0</v>
      </c>
      <c r="BK18" s="79">
        <v>0</v>
      </c>
      <c r="BL18" s="79">
        <v>0</v>
      </c>
      <c r="BM18" s="79">
        <v>11286</v>
      </c>
      <c r="BN18" s="79">
        <v>11279.4</v>
      </c>
      <c r="BO18" s="79">
        <v>0</v>
      </c>
      <c r="BP18" s="79">
        <v>0</v>
      </c>
      <c r="BQ18" s="79">
        <v>10929.6</v>
      </c>
      <c r="BR18" s="79">
        <v>10916.4</v>
      </c>
      <c r="BS18" s="79">
        <v>0</v>
      </c>
      <c r="BT18" s="79">
        <v>0</v>
      </c>
      <c r="BU18" s="79">
        <v>0</v>
      </c>
      <c r="BV18" s="79">
        <v>17371.2</v>
      </c>
      <c r="BW18" s="79">
        <v>17358</v>
      </c>
      <c r="BX18" s="79">
        <v>17358</v>
      </c>
      <c r="BY18" s="79">
        <v>79.2</v>
      </c>
      <c r="BZ18" s="79">
        <v>79.2</v>
      </c>
      <c r="CA18" s="79">
        <v>79.2</v>
      </c>
      <c r="CB18" s="79">
        <v>0</v>
      </c>
      <c r="CC18" s="79">
        <v>0</v>
      </c>
      <c r="CD18" s="79">
        <v>0</v>
      </c>
      <c r="CE18" s="79">
        <v>5121.6000000000004</v>
      </c>
      <c r="CF18" s="79">
        <v>5108.4000000000005</v>
      </c>
      <c r="CG18" s="79">
        <v>5108.4000000000005</v>
      </c>
      <c r="CH18" s="79">
        <v>0</v>
      </c>
      <c r="CI18" s="79">
        <v>0</v>
      </c>
      <c r="CJ18" s="79">
        <v>0</v>
      </c>
      <c r="CK18" s="79">
        <v>0</v>
      </c>
      <c r="CL18" s="79">
        <v>1792</v>
      </c>
      <c r="CM18" s="79">
        <v>1792</v>
      </c>
      <c r="CN18" s="79">
        <v>0</v>
      </c>
      <c r="CO18" s="79">
        <v>1394.4</v>
      </c>
      <c r="CP18" s="79">
        <v>1390.2</v>
      </c>
      <c r="CQ18" s="79">
        <v>1453.2</v>
      </c>
      <c r="CR18" s="79">
        <v>1451.8</v>
      </c>
      <c r="CS18" s="79">
        <v>0</v>
      </c>
      <c r="CT18" s="79">
        <v>2.8000000000000003</v>
      </c>
      <c r="CU18" s="79">
        <v>1.4000000000000001</v>
      </c>
      <c r="CV18" s="79">
        <v>0</v>
      </c>
      <c r="CW18" s="79">
        <v>1890</v>
      </c>
      <c r="CX18" s="79">
        <v>1890</v>
      </c>
      <c r="CY18" s="80">
        <v>0</v>
      </c>
      <c r="CZ18" s="57"/>
    </row>
    <row r="19" spans="1:109" x14ac:dyDescent="0.2">
      <c r="A19" s="77" t="s">
        <v>15</v>
      </c>
      <c r="B19" s="78">
        <v>1.68</v>
      </c>
      <c r="C19" s="78">
        <v>1.72</v>
      </c>
      <c r="D19" s="78">
        <v>4.32</v>
      </c>
      <c r="E19" s="78">
        <v>4.32</v>
      </c>
      <c r="F19" s="78">
        <v>0</v>
      </c>
      <c r="G19" s="78">
        <v>4036</v>
      </c>
      <c r="H19" s="78">
        <v>4040</v>
      </c>
      <c r="I19" s="78">
        <v>0</v>
      </c>
      <c r="J19" s="78">
        <v>2778</v>
      </c>
      <c r="K19" s="78">
        <v>2778</v>
      </c>
      <c r="L19" s="78">
        <v>316</v>
      </c>
      <c r="M19" s="78">
        <v>316</v>
      </c>
      <c r="N19" s="78">
        <v>12.8</v>
      </c>
      <c r="O19" s="78">
        <v>12.8</v>
      </c>
      <c r="P19" s="78">
        <v>834</v>
      </c>
      <c r="Q19" s="78">
        <v>833.7</v>
      </c>
      <c r="R19" s="78">
        <v>833.7</v>
      </c>
      <c r="S19" s="78">
        <v>779.2</v>
      </c>
      <c r="T19" s="78">
        <v>779.2</v>
      </c>
      <c r="U19" s="78">
        <v>779.2</v>
      </c>
      <c r="V19" s="78">
        <v>780.80000000000007</v>
      </c>
      <c r="W19" s="78">
        <v>780.80000000000007</v>
      </c>
      <c r="X19" s="78">
        <v>780.80000000000007</v>
      </c>
      <c r="Y19" s="78">
        <v>69.600000000000009</v>
      </c>
      <c r="Z19" s="78">
        <v>69.3</v>
      </c>
      <c r="AA19" s="78">
        <v>250.8</v>
      </c>
      <c r="AB19" s="78">
        <v>250.8</v>
      </c>
      <c r="AC19" s="78">
        <v>1028.4000000000001</v>
      </c>
      <c r="AD19" s="78">
        <v>1028.0999999999999</v>
      </c>
      <c r="AE19" s="78">
        <v>1028.0999999999999</v>
      </c>
      <c r="AF19" s="78">
        <v>265.2</v>
      </c>
      <c r="AG19" s="78">
        <v>265.2</v>
      </c>
      <c r="AH19" s="78">
        <v>325.2</v>
      </c>
      <c r="AI19" s="78">
        <v>325.5</v>
      </c>
      <c r="AJ19" s="78">
        <v>61.6</v>
      </c>
      <c r="AK19" s="78">
        <v>61.4</v>
      </c>
      <c r="AL19" s="78">
        <v>30</v>
      </c>
      <c r="AM19" s="78">
        <v>30.150000000000002</v>
      </c>
      <c r="AN19" s="78">
        <v>44</v>
      </c>
      <c r="AO19" s="78">
        <v>43.6</v>
      </c>
      <c r="AP19" s="78">
        <v>45.6</v>
      </c>
      <c r="AQ19" s="78">
        <v>45.2</v>
      </c>
      <c r="AR19" s="78">
        <v>1976.8</v>
      </c>
      <c r="AS19" s="78">
        <v>1976.4</v>
      </c>
      <c r="AT19" s="78">
        <v>22.8</v>
      </c>
      <c r="AU19" s="78">
        <v>23.1</v>
      </c>
      <c r="AV19" s="78">
        <v>0</v>
      </c>
      <c r="AW19" s="78">
        <v>0</v>
      </c>
      <c r="AX19" s="78">
        <v>0</v>
      </c>
      <c r="AY19" s="78">
        <v>0</v>
      </c>
      <c r="AZ19" s="78">
        <v>0</v>
      </c>
      <c r="BA19" s="78">
        <v>0</v>
      </c>
      <c r="BB19" s="78">
        <v>0</v>
      </c>
      <c r="BC19" s="79">
        <v>5715.6</v>
      </c>
      <c r="BD19" s="79">
        <v>5715.6</v>
      </c>
      <c r="BE19" s="79">
        <v>0</v>
      </c>
      <c r="BF19" s="79">
        <v>4158</v>
      </c>
      <c r="BG19" s="79">
        <v>4164.6000000000004</v>
      </c>
      <c r="BH19" s="79">
        <v>24208.799999999999</v>
      </c>
      <c r="BI19" s="79">
        <v>24213.200000000001</v>
      </c>
      <c r="BJ19" s="79">
        <v>0</v>
      </c>
      <c r="BK19" s="79">
        <v>0</v>
      </c>
      <c r="BL19" s="79">
        <v>0</v>
      </c>
      <c r="BM19" s="79">
        <v>11378.4</v>
      </c>
      <c r="BN19" s="79">
        <v>11378.4</v>
      </c>
      <c r="BO19" s="79">
        <v>0</v>
      </c>
      <c r="BP19" s="79">
        <v>0</v>
      </c>
      <c r="BQ19" s="79">
        <v>11061.6</v>
      </c>
      <c r="BR19" s="79">
        <v>11061.6</v>
      </c>
      <c r="BS19" s="79">
        <v>0</v>
      </c>
      <c r="BT19" s="79">
        <v>0</v>
      </c>
      <c r="BU19" s="79">
        <v>0</v>
      </c>
      <c r="BV19" s="79">
        <v>18480</v>
      </c>
      <c r="BW19" s="79">
        <v>18493.2</v>
      </c>
      <c r="BX19" s="79">
        <v>18493.2</v>
      </c>
      <c r="BY19" s="79">
        <v>79.2</v>
      </c>
      <c r="BZ19" s="79">
        <v>66</v>
      </c>
      <c r="CA19" s="79">
        <v>66</v>
      </c>
      <c r="CB19" s="79">
        <v>0</v>
      </c>
      <c r="CC19" s="79">
        <v>0</v>
      </c>
      <c r="CD19" s="79">
        <v>0</v>
      </c>
      <c r="CE19" s="79">
        <v>6520.8</v>
      </c>
      <c r="CF19" s="79">
        <v>6520.8</v>
      </c>
      <c r="CG19" s="79">
        <v>6520.8</v>
      </c>
      <c r="CH19" s="79">
        <v>0</v>
      </c>
      <c r="CI19" s="79">
        <v>0</v>
      </c>
      <c r="CJ19" s="79">
        <v>0</v>
      </c>
      <c r="CK19" s="79">
        <v>0</v>
      </c>
      <c r="CL19" s="79">
        <v>1736</v>
      </c>
      <c r="CM19" s="79">
        <v>1736</v>
      </c>
      <c r="CN19" s="79">
        <v>0</v>
      </c>
      <c r="CO19" s="79">
        <v>1344</v>
      </c>
      <c r="CP19" s="79">
        <v>1348.2</v>
      </c>
      <c r="CQ19" s="79">
        <v>1397.2</v>
      </c>
      <c r="CR19" s="79">
        <v>1398.6000000000001</v>
      </c>
      <c r="CS19" s="79">
        <v>0</v>
      </c>
      <c r="CT19" s="79">
        <v>0</v>
      </c>
      <c r="CU19" s="79">
        <v>1.4000000000000001</v>
      </c>
      <c r="CV19" s="79">
        <v>0</v>
      </c>
      <c r="CW19" s="79">
        <v>1831.2</v>
      </c>
      <c r="CX19" s="79">
        <v>1831.2</v>
      </c>
      <c r="CY19" s="80">
        <v>0</v>
      </c>
      <c r="CZ19" s="57"/>
    </row>
    <row r="20" spans="1:109" x14ac:dyDescent="0.2">
      <c r="A20" s="77" t="s">
        <v>16</v>
      </c>
      <c r="B20" s="78">
        <v>1.68</v>
      </c>
      <c r="C20" s="78">
        <v>1.68</v>
      </c>
      <c r="D20" s="78">
        <v>3.84</v>
      </c>
      <c r="E20" s="78">
        <v>3.88</v>
      </c>
      <c r="F20" s="78">
        <v>0</v>
      </c>
      <c r="G20" s="78">
        <v>4392</v>
      </c>
      <c r="H20" s="78">
        <v>4390</v>
      </c>
      <c r="I20" s="78">
        <v>0</v>
      </c>
      <c r="J20" s="78">
        <v>3102</v>
      </c>
      <c r="K20" s="78">
        <v>3105</v>
      </c>
      <c r="L20" s="78">
        <v>362.40000000000003</v>
      </c>
      <c r="M20" s="78">
        <v>362.40000000000003</v>
      </c>
      <c r="N20" s="78">
        <v>8</v>
      </c>
      <c r="O20" s="78">
        <v>8.8000000000000007</v>
      </c>
      <c r="P20" s="78">
        <v>951</v>
      </c>
      <c r="Q20" s="78">
        <v>951.6</v>
      </c>
      <c r="R20" s="78">
        <v>951.6</v>
      </c>
      <c r="S20" s="78">
        <v>748</v>
      </c>
      <c r="T20" s="78">
        <v>747.6</v>
      </c>
      <c r="U20" s="78">
        <v>747.6</v>
      </c>
      <c r="V20" s="78">
        <v>723.2</v>
      </c>
      <c r="W20" s="78">
        <v>723.2</v>
      </c>
      <c r="X20" s="78">
        <v>723.2</v>
      </c>
      <c r="Y20" s="78">
        <v>65.400000000000006</v>
      </c>
      <c r="Z20" s="78">
        <v>65.400000000000006</v>
      </c>
      <c r="AA20" s="78">
        <v>339.6</v>
      </c>
      <c r="AB20" s="78">
        <v>339.3</v>
      </c>
      <c r="AC20" s="78">
        <v>1318.2</v>
      </c>
      <c r="AD20" s="78">
        <v>1318.2</v>
      </c>
      <c r="AE20" s="78">
        <v>1318.2</v>
      </c>
      <c r="AF20" s="78">
        <v>271.2</v>
      </c>
      <c r="AG20" s="78">
        <v>271</v>
      </c>
      <c r="AH20" s="78">
        <v>306.60000000000002</v>
      </c>
      <c r="AI20" s="78">
        <v>306.3</v>
      </c>
      <c r="AJ20" s="78">
        <v>56.4</v>
      </c>
      <c r="AK20" s="78">
        <v>56.4</v>
      </c>
      <c r="AL20" s="78">
        <v>29.7</v>
      </c>
      <c r="AM20" s="78">
        <v>29.55</v>
      </c>
      <c r="AN20" s="78">
        <v>71.2</v>
      </c>
      <c r="AO20" s="78">
        <v>71.600000000000009</v>
      </c>
      <c r="AP20" s="78">
        <v>42.4</v>
      </c>
      <c r="AQ20" s="78">
        <v>42.800000000000004</v>
      </c>
      <c r="AR20" s="78">
        <v>2205.6</v>
      </c>
      <c r="AS20" s="78">
        <v>2205.6</v>
      </c>
      <c r="AT20" s="78">
        <v>23.400000000000002</v>
      </c>
      <c r="AU20" s="78">
        <v>23.1</v>
      </c>
      <c r="AV20" s="78">
        <v>0</v>
      </c>
      <c r="AW20" s="78">
        <v>0</v>
      </c>
      <c r="AX20" s="78">
        <v>0</v>
      </c>
      <c r="AY20" s="78">
        <v>0</v>
      </c>
      <c r="AZ20" s="78">
        <v>0</v>
      </c>
      <c r="BA20" s="78">
        <v>0</v>
      </c>
      <c r="BB20" s="78">
        <v>0</v>
      </c>
      <c r="BC20" s="79">
        <v>6124.8</v>
      </c>
      <c r="BD20" s="79">
        <v>6118.2</v>
      </c>
      <c r="BE20" s="79">
        <v>0</v>
      </c>
      <c r="BF20" s="79">
        <v>4606.8</v>
      </c>
      <c r="BG20" s="79">
        <v>4606.8</v>
      </c>
      <c r="BH20" s="79">
        <v>24464</v>
      </c>
      <c r="BI20" s="79">
        <v>24468.400000000001</v>
      </c>
      <c r="BJ20" s="79">
        <v>0</v>
      </c>
      <c r="BK20" s="79">
        <v>0</v>
      </c>
      <c r="BL20" s="79">
        <v>0</v>
      </c>
      <c r="BM20" s="79">
        <v>12500.4</v>
      </c>
      <c r="BN20" s="79">
        <v>12507</v>
      </c>
      <c r="BO20" s="79">
        <v>0</v>
      </c>
      <c r="BP20" s="79">
        <v>0</v>
      </c>
      <c r="BQ20" s="79">
        <v>12223.2</v>
      </c>
      <c r="BR20" s="79">
        <v>12236.4</v>
      </c>
      <c r="BS20" s="79">
        <v>0</v>
      </c>
      <c r="BT20" s="79">
        <v>0</v>
      </c>
      <c r="BU20" s="79">
        <v>0</v>
      </c>
      <c r="BV20" s="79">
        <v>18559.2</v>
      </c>
      <c r="BW20" s="79">
        <v>18546</v>
      </c>
      <c r="BX20" s="79">
        <v>18546</v>
      </c>
      <c r="BY20" s="79">
        <v>52.800000000000004</v>
      </c>
      <c r="BZ20" s="79">
        <v>66</v>
      </c>
      <c r="CA20" s="79">
        <v>66</v>
      </c>
      <c r="CB20" s="79">
        <v>0</v>
      </c>
      <c r="CC20" s="79">
        <v>0</v>
      </c>
      <c r="CD20" s="79">
        <v>0</v>
      </c>
      <c r="CE20" s="79">
        <v>7840.8</v>
      </c>
      <c r="CF20" s="79">
        <v>7827.6</v>
      </c>
      <c r="CG20" s="79">
        <v>7827.6</v>
      </c>
      <c r="CH20" s="79">
        <v>0</v>
      </c>
      <c r="CI20" s="79">
        <v>0</v>
      </c>
      <c r="CJ20" s="79">
        <v>0</v>
      </c>
      <c r="CK20" s="79">
        <v>0</v>
      </c>
      <c r="CL20" s="79">
        <v>1792</v>
      </c>
      <c r="CM20" s="79">
        <v>1792</v>
      </c>
      <c r="CN20" s="79">
        <v>0</v>
      </c>
      <c r="CO20" s="79">
        <v>1461.6000000000001</v>
      </c>
      <c r="CP20" s="79">
        <v>1457.4</v>
      </c>
      <c r="CQ20" s="79">
        <v>1520.4</v>
      </c>
      <c r="CR20" s="79">
        <v>1519</v>
      </c>
      <c r="CS20" s="79">
        <v>0</v>
      </c>
      <c r="CT20" s="79">
        <v>0</v>
      </c>
      <c r="CU20" s="79">
        <v>0</v>
      </c>
      <c r="CV20" s="79">
        <v>0</v>
      </c>
      <c r="CW20" s="79">
        <v>1884.4</v>
      </c>
      <c r="CX20" s="79">
        <v>1884.4</v>
      </c>
      <c r="CY20" s="80">
        <v>0</v>
      </c>
      <c r="CZ20" s="57"/>
    </row>
    <row r="21" spans="1:109" x14ac:dyDescent="0.2">
      <c r="A21" s="77" t="s">
        <v>17</v>
      </c>
      <c r="B21" s="78">
        <v>1.68</v>
      </c>
      <c r="C21" s="78">
        <v>1.6400000000000001</v>
      </c>
      <c r="D21" s="78">
        <v>3.84</v>
      </c>
      <c r="E21" s="78">
        <v>3.84</v>
      </c>
      <c r="F21" s="78">
        <v>0</v>
      </c>
      <c r="G21" s="78">
        <v>4400</v>
      </c>
      <c r="H21" s="78">
        <v>4398</v>
      </c>
      <c r="I21" s="78">
        <v>0</v>
      </c>
      <c r="J21" s="78">
        <v>2904</v>
      </c>
      <c r="K21" s="78">
        <v>2901</v>
      </c>
      <c r="L21" s="78">
        <v>364</v>
      </c>
      <c r="M21" s="78">
        <v>364</v>
      </c>
      <c r="N21" s="78">
        <v>12.8</v>
      </c>
      <c r="O21" s="78">
        <v>12</v>
      </c>
      <c r="P21" s="78">
        <v>861.6</v>
      </c>
      <c r="Q21" s="78">
        <v>861</v>
      </c>
      <c r="R21" s="78">
        <v>861</v>
      </c>
      <c r="S21" s="78">
        <v>722.4</v>
      </c>
      <c r="T21" s="78">
        <v>722.80000000000007</v>
      </c>
      <c r="U21" s="78">
        <v>722.80000000000007</v>
      </c>
      <c r="V21" s="78">
        <v>707.2</v>
      </c>
      <c r="W21" s="78">
        <v>707.2</v>
      </c>
      <c r="X21" s="78">
        <v>707.2</v>
      </c>
      <c r="Y21" s="78">
        <v>66.599999999999994</v>
      </c>
      <c r="Z21" s="78">
        <v>66.599999999999994</v>
      </c>
      <c r="AA21" s="78">
        <v>350.40000000000003</v>
      </c>
      <c r="AB21" s="78">
        <v>350.40000000000003</v>
      </c>
      <c r="AC21" s="78">
        <v>1146</v>
      </c>
      <c r="AD21" s="78">
        <v>1146</v>
      </c>
      <c r="AE21" s="78">
        <v>1146</v>
      </c>
      <c r="AF21" s="78">
        <v>255.6</v>
      </c>
      <c r="AG21" s="78">
        <v>255.6</v>
      </c>
      <c r="AH21" s="78">
        <v>303</v>
      </c>
      <c r="AI21" s="78">
        <v>302.7</v>
      </c>
      <c r="AJ21" s="78">
        <v>80</v>
      </c>
      <c r="AK21" s="78">
        <v>80.2</v>
      </c>
      <c r="AL21" s="78">
        <v>26.7</v>
      </c>
      <c r="AM21" s="78">
        <v>26.7</v>
      </c>
      <c r="AN21" s="78">
        <v>86.4</v>
      </c>
      <c r="AO21" s="78">
        <v>86.4</v>
      </c>
      <c r="AP21" s="78">
        <v>40</v>
      </c>
      <c r="AQ21" s="78">
        <v>40</v>
      </c>
      <c r="AR21" s="78">
        <v>2280</v>
      </c>
      <c r="AS21" s="78">
        <v>2280.4</v>
      </c>
      <c r="AT21" s="78">
        <v>24</v>
      </c>
      <c r="AU21" s="78">
        <v>24.6</v>
      </c>
      <c r="AV21" s="78">
        <v>0</v>
      </c>
      <c r="AW21" s="78">
        <v>0</v>
      </c>
      <c r="AX21" s="78">
        <v>0</v>
      </c>
      <c r="AY21" s="78">
        <v>0</v>
      </c>
      <c r="AZ21" s="78">
        <v>0</v>
      </c>
      <c r="BA21" s="78">
        <v>0</v>
      </c>
      <c r="BB21" s="78">
        <v>0</v>
      </c>
      <c r="BC21" s="79">
        <v>6124.8</v>
      </c>
      <c r="BD21" s="79">
        <v>6138</v>
      </c>
      <c r="BE21" s="79">
        <v>0</v>
      </c>
      <c r="BF21" s="79">
        <v>4422</v>
      </c>
      <c r="BG21" s="79">
        <v>4415.4000000000005</v>
      </c>
      <c r="BH21" s="79">
        <v>23196.799999999999</v>
      </c>
      <c r="BI21" s="79">
        <v>23192.400000000001</v>
      </c>
      <c r="BJ21" s="79">
        <v>0</v>
      </c>
      <c r="BK21" s="79">
        <v>0</v>
      </c>
      <c r="BL21" s="79">
        <v>0</v>
      </c>
      <c r="BM21" s="79">
        <v>10824</v>
      </c>
      <c r="BN21" s="79">
        <v>10817.4</v>
      </c>
      <c r="BO21" s="79">
        <v>0</v>
      </c>
      <c r="BP21" s="79">
        <v>0</v>
      </c>
      <c r="BQ21" s="79">
        <v>10428</v>
      </c>
      <c r="BR21" s="79">
        <v>10428</v>
      </c>
      <c r="BS21" s="79">
        <v>0</v>
      </c>
      <c r="BT21" s="79">
        <v>0</v>
      </c>
      <c r="BU21" s="79">
        <v>0</v>
      </c>
      <c r="BV21" s="79">
        <v>19324.8</v>
      </c>
      <c r="BW21" s="79">
        <v>19324.8</v>
      </c>
      <c r="BX21" s="79">
        <v>19324.8</v>
      </c>
      <c r="BY21" s="79">
        <v>79.2</v>
      </c>
      <c r="BZ21" s="79">
        <v>66</v>
      </c>
      <c r="CA21" s="79">
        <v>66</v>
      </c>
      <c r="CB21" s="79">
        <v>0</v>
      </c>
      <c r="CC21" s="79">
        <v>0</v>
      </c>
      <c r="CD21" s="79">
        <v>0</v>
      </c>
      <c r="CE21" s="79">
        <v>6494.4000000000005</v>
      </c>
      <c r="CF21" s="79">
        <v>6507.6</v>
      </c>
      <c r="CG21" s="79">
        <v>6507.6</v>
      </c>
      <c r="CH21" s="79">
        <v>0</v>
      </c>
      <c r="CI21" s="79">
        <v>0</v>
      </c>
      <c r="CJ21" s="79">
        <v>0</v>
      </c>
      <c r="CK21" s="79">
        <v>0</v>
      </c>
      <c r="CL21" s="79">
        <v>1806</v>
      </c>
      <c r="CM21" s="79">
        <v>1799</v>
      </c>
      <c r="CN21" s="79">
        <v>0</v>
      </c>
      <c r="CO21" s="79">
        <v>1470</v>
      </c>
      <c r="CP21" s="79">
        <v>1470</v>
      </c>
      <c r="CQ21" s="79">
        <v>1531.6000000000001</v>
      </c>
      <c r="CR21" s="79">
        <v>1531.6000000000001</v>
      </c>
      <c r="CS21" s="79">
        <v>0</v>
      </c>
      <c r="CT21" s="79">
        <v>2.8000000000000003</v>
      </c>
      <c r="CU21" s="79">
        <v>1.4000000000000001</v>
      </c>
      <c r="CV21" s="79">
        <v>0</v>
      </c>
      <c r="CW21" s="79">
        <v>1890</v>
      </c>
      <c r="CX21" s="79">
        <v>1890</v>
      </c>
      <c r="CY21" s="80">
        <v>0</v>
      </c>
      <c r="CZ21" s="57"/>
    </row>
    <row r="22" spans="1:109" x14ac:dyDescent="0.2">
      <c r="A22" s="77" t="s">
        <v>18</v>
      </c>
      <c r="B22" s="78">
        <v>1.6</v>
      </c>
      <c r="C22" s="78">
        <v>1.6400000000000001</v>
      </c>
      <c r="D22" s="78">
        <v>4.5600000000000005</v>
      </c>
      <c r="E22" s="78">
        <v>4.5200000000000005</v>
      </c>
      <c r="F22" s="78">
        <v>0</v>
      </c>
      <c r="G22" s="78">
        <v>4300</v>
      </c>
      <c r="H22" s="78">
        <v>4300</v>
      </c>
      <c r="I22" s="78">
        <v>0</v>
      </c>
      <c r="J22" s="78">
        <v>2964</v>
      </c>
      <c r="K22" s="78">
        <v>2964</v>
      </c>
      <c r="L22" s="78">
        <v>326.40000000000003</v>
      </c>
      <c r="M22" s="78">
        <v>326.40000000000003</v>
      </c>
      <c r="N22" s="78">
        <v>12.8</v>
      </c>
      <c r="O22" s="78">
        <v>12.8</v>
      </c>
      <c r="P22" s="78">
        <v>866.4</v>
      </c>
      <c r="Q22" s="78">
        <v>866.7</v>
      </c>
      <c r="R22" s="78">
        <v>866.7</v>
      </c>
      <c r="S22" s="78">
        <v>707.2</v>
      </c>
      <c r="T22" s="78">
        <v>706.80000000000007</v>
      </c>
      <c r="U22" s="78">
        <v>706.80000000000007</v>
      </c>
      <c r="V22" s="78">
        <v>700.80000000000007</v>
      </c>
      <c r="W22" s="78">
        <v>700.80000000000007</v>
      </c>
      <c r="X22" s="78">
        <v>700.80000000000007</v>
      </c>
      <c r="Y22" s="78">
        <v>67.8</v>
      </c>
      <c r="Z22" s="78">
        <v>67.5</v>
      </c>
      <c r="AA22" s="78">
        <v>319.2</v>
      </c>
      <c r="AB22" s="78">
        <v>319.5</v>
      </c>
      <c r="AC22" s="78">
        <v>1247.4000000000001</v>
      </c>
      <c r="AD22" s="78">
        <v>1248</v>
      </c>
      <c r="AE22" s="78">
        <v>1248</v>
      </c>
      <c r="AF22" s="78">
        <v>262</v>
      </c>
      <c r="AG22" s="78">
        <v>262.2</v>
      </c>
      <c r="AH22" s="78">
        <v>294</v>
      </c>
      <c r="AI22" s="78">
        <v>294.60000000000002</v>
      </c>
      <c r="AJ22" s="78">
        <v>98</v>
      </c>
      <c r="AK22" s="78">
        <v>98.2</v>
      </c>
      <c r="AL22" s="78">
        <v>27.3</v>
      </c>
      <c r="AM22" s="78">
        <v>27.45</v>
      </c>
      <c r="AN22" s="78">
        <v>94.4</v>
      </c>
      <c r="AO22" s="78">
        <v>94.4</v>
      </c>
      <c r="AP22" s="78">
        <v>36.800000000000004</v>
      </c>
      <c r="AQ22" s="78">
        <v>36.800000000000004</v>
      </c>
      <c r="AR22" s="78">
        <v>2191.2000000000003</v>
      </c>
      <c r="AS22" s="78">
        <v>2191.2000000000003</v>
      </c>
      <c r="AT22" s="78">
        <v>39.6</v>
      </c>
      <c r="AU22" s="78">
        <v>39</v>
      </c>
      <c r="AV22" s="78">
        <v>0</v>
      </c>
      <c r="AW22" s="78">
        <v>0</v>
      </c>
      <c r="AX22" s="78">
        <v>0</v>
      </c>
      <c r="AY22" s="78">
        <v>0</v>
      </c>
      <c r="AZ22" s="78">
        <v>0</v>
      </c>
      <c r="BA22" s="78">
        <v>0</v>
      </c>
      <c r="BB22" s="78">
        <v>0</v>
      </c>
      <c r="BC22" s="79">
        <v>5834.4000000000005</v>
      </c>
      <c r="BD22" s="79">
        <v>5827.8</v>
      </c>
      <c r="BE22" s="79">
        <v>0</v>
      </c>
      <c r="BF22" s="79">
        <v>4356</v>
      </c>
      <c r="BG22" s="79">
        <v>4369.2</v>
      </c>
      <c r="BH22" s="79">
        <v>23135.200000000001</v>
      </c>
      <c r="BI22" s="79">
        <v>23130.799999999999</v>
      </c>
      <c r="BJ22" s="79">
        <v>0</v>
      </c>
      <c r="BK22" s="79">
        <v>0</v>
      </c>
      <c r="BL22" s="79">
        <v>0</v>
      </c>
      <c r="BM22" s="79">
        <v>9873.6</v>
      </c>
      <c r="BN22" s="79">
        <v>9880.2000000000007</v>
      </c>
      <c r="BO22" s="79">
        <v>0</v>
      </c>
      <c r="BP22" s="79">
        <v>0</v>
      </c>
      <c r="BQ22" s="79">
        <v>9451.2000000000007</v>
      </c>
      <c r="BR22" s="79">
        <v>9438</v>
      </c>
      <c r="BS22" s="79">
        <v>0</v>
      </c>
      <c r="BT22" s="79">
        <v>0</v>
      </c>
      <c r="BU22" s="79">
        <v>0</v>
      </c>
      <c r="BV22" s="79">
        <v>21436.799999999999</v>
      </c>
      <c r="BW22" s="79">
        <v>21436.799999999999</v>
      </c>
      <c r="BX22" s="79">
        <v>21436.799999999999</v>
      </c>
      <c r="BY22" s="79">
        <v>52.800000000000004</v>
      </c>
      <c r="BZ22" s="79">
        <v>66</v>
      </c>
      <c r="CA22" s="79">
        <v>66</v>
      </c>
      <c r="CB22" s="79">
        <v>0</v>
      </c>
      <c r="CC22" s="79">
        <v>0</v>
      </c>
      <c r="CD22" s="79">
        <v>0</v>
      </c>
      <c r="CE22" s="79">
        <v>7048.8</v>
      </c>
      <c r="CF22" s="79">
        <v>7035.6</v>
      </c>
      <c r="CG22" s="79">
        <v>7035.6</v>
      </c>
      <c r="CH22" s="79">
        <v>0</v>
      </c>
      <c r="CI22" s="79">
        <v>0</v>
      </c>
      <c r="CJ22" s="79">
        <v>0</v>
      </c>
      <c r="CK22" s="79">
        <v>0</v>
      </c>
      <c r="CL22" s="79">
        <v>1582</v>
      </c>
      <c r="CM22" s="79">
        <v>1589</v>
      </c>
      <c r="CN22" s="79">
        <v>0</v>
      </c>
      <c r="CO22" s="79">
        <v>1360.8</v>
      </c>
      <c r="CP22" s="79">
        <v>1356.6000000000001</v>
      </c>
      <c r="CQ22" s="79">
        <v>1411.2</v>
      </c>
      <c r="CR22" s="79">
        <v>1412.6000000000001</v>
      </c>
      <c r="CS22" s="79">
        <v>0</v>
      </c>
      <c r="CT22" s="79">
        <v>0</v>
      </c>
      <c r="CU22" s="79">
        <v>1.4000000000000001</v>
      </c>
      <c r="CV22" s="79">
        <v>0</v>
      </c>
      <c r="CW22" s="79">
        <v>1677.2</v>
      </c>
      <c r="CX22" s="79">
        <v>1677.2</v>
      </c>
      <c r="CY22" s="80">
        <v>0</v>
      </c>
      <c r="CZ22" s="57"/>
    </row>
    <row r="23" spans="1:109" x14ac:dyDescent="0.2">
      <c r="A23" s="77" t="s">
        <v>19</v>
      </c>
      <c r="B23" s="78">
        <v>1.76</v>
      </c>
      <c r="C23" s="78">
        <v>1.76</v>
      </c>
      <c r="D23" s="78">
        <v>4.6399999999999997</v>
      </c>
      <c r="E23" s="78">
        <v>4.6399999999999997</v>
      </c>
      <c r="F23" s="78">
        <v>0</v>
      </c>
      <c r="G23" s="78">
        <v>4396</v>
      </c>
      <c r="H23" s="78">
        <v>4396</v>
      </c>
      <c r="I23" s="78">
        <v>0</v>
      </c>
      <c r="J23" s="78">
        <v>2910</v>
      </c>
      <c r="K23" s="78">
        <v>2910</v>
      </c>
      <c r="L23" s="78">
        <v>312.8</v>
      </c>
      <c r="M23" s="78">
        <v>312.40000000000003</v>
      </c>
      <c r="N23" s="78">
        <v>9.6</v>
      </c>
      <c r="O23" s="78">
        <v>9.6</v>
      </c>
      <c r="P23" s="78">
        <v>859.2</v>
      </c>
      <c r="Q23" s="78">
        <v>858.9</v>
      </c>
      <c r="R23" s="78">
        <v>858.9</v>
      </c>
      <c r="S23" s="78">
        <v>668</v>
      </c>
      <c r="T23" s="78">
        <v>668.4</v>
      </c>
      <c r="U23" s="78">
        <v>668.4</v>
      </c>
      <c r="V23" s="78">
        <v>697.6</v>
      </c>
      <c r="W23" s="78">
        <v>697.6</v>
      </c>
      <c r="X23" s="78">
        <v>697.6</v>
      </c>
      <c r="Y23" s="78">
        <v>72</v>
      </c>
      <c r="Z23" s="78">
        <v>72</v>
      </c>
      <c r="AA23" s="78">
        <v>306</v>
      </c>
      <c r="AB23" s="78">
        <v>305.7</v>
      </c>
      <c r="AC23" s="78">
        <v>1263</v>
      </c>
      <c r="AD23" s="78">
        <v>1262.4000000000001</v>
      </c>
      <c r="AE23" s="78">
        <v>1262.4000000000001</v>
      </c>
      <c r="AF23" s="78">
        <v>276.40000000000003</v>
      </c>
      <c r="AG23" s="78">
        <v>276.40000000000003</v>
      </c>
      <c r="AH23" s="78">
        <v>270.60000000000002</v>
      </c>
      <c r="AI23" s="78">
        <v>270.3</v>
      </c>
      <c r="AJ23" s="78">
        <v>92.8</v>
      </c>
      <c r="AK23" s="78">
        <v>92.8</v>
      </c>
      <c r="AL23" s="78">
        <v>30.6</v>
      </c>
      <c r="AM23" s="78">
        <v>30.45</v>
      </c>
      <c r="AN23" s="78">
        <v>90.4</v>
      </c>
      <c r="AO23" s="78">
        <v>90.4</v>
      </c>
      <c r="AP23" s="78">
        <v>40.800000000000004</v>
      </c>
      <c r="AQ23" s="78">
        <v>40.4</v>
      </c>
      <c r="AR23" s="78">
        <v>2321.6</v>
      </c>
      <c r="AS23" s="78">
        <v>2321.2000000000003</v>
      </c>
      <c r="AT23" s="78">
        <v>22.8</v>
      </c>
      <c r="AU23" s="78">
        <v>22.8</v>
      </c>
      <c r="AV23" s="78">
        <v>0</v>
      </c>
      <c r="AW23" s="78">
        <v>0</v>
      </c>
      <c r="AX23" s="78">
        <v>0</v>
      </c>
      <c r="AY23" s="78">
        <v>0</v>
      </c>
      <c r="AZ23" s="78">
        <v>0</v>
      </c>
      <c r="BA23" s="78">
        <v>0</v>
      </c>
      <c r="BB23" s="78">
        <v>0</v>
      </c>
      <c r="BC23" s="79">
        <v>5900.4000000000005</v>
      </c>
      <c r="BD23" s="79">
        <v>5900.4000000000005</v>
      </c>
      <c r="BE23" s="79">
        <v>0</v>
      </c>
      <c r="BF23" s="79">
        <v>4197.6000000000004</v>
      </c>
      <c r="BG23" s="79">
        <v>4197.6000000000004</v>
      </c>
      <c r="BH23" s="79">
        <v>24939.200000000001</v>
      </c>
      <c r="BI23" s="79">
        <v>24943.600000000002</v>
      </c>
      <c r="BJ23" s="79">
        <v>0</v>
      </c>
      <c r="BK23" s="79">
        <v>0</v>
      </c>
      <c r="BL23" s="79">
        <v>0</v>
      </c>
      <c r="BM23" s="79">
        <v>10612.800000000001</v>
      </c>
      <c r="BN23" s="79">
        <v>10612.800000000001</v>
      </c>
      <c r="BO23" s="79">
        <v>0</v>
      </c>
      <c r="BP23" s="79">
        <v>0</v>
      </c>
      <c r="BQ23" s="79">
        <v>10243.200000000001</v>
      </c>
      <c r="BR23" s="79">
        <v>10243.200000000001</v>
      </c>
      <c r="BS23" s="79">
        <v>0</v>
      </c>
      <c r="BT23" s="79">
        <v>0</v>
      </c>
      <c r="BU23" s="79">
        <v>0</v>
      </c>
      <c r="BV23" s="79">
        <v>22387.200000000001</v>
      </c>
      <c r="BW23" s="79">
        <v>22387.200000000001</v>
      </c>
      <c r="BX23" s="79">
        <v>22387.200000000001</v>
      </c>
      <c r="BY23" s="79">
        <v>79.2</v>
      </c>
      <c r="BZ23" s="79">
        <v>79.2</v>
      </c>
      <c r="CA23" s="79">
        <v>79.2</v>
      </c>
      <c r="CB23" s="79">
        <v>0</v>
      </c>
      <c r="CC23" s="79">
        <v>0</v>
      </c>
      <c r="CD23" s="79">
        <v>0</v>
      </c>
      <c r="CE23" s="79">
        <v>7893.6</v>
      </c>
      <c r="CF23" s="79">
        <v>7893.6</v>
      </c>
      <c r="CG23" s="79">
        <v>7893.6</v>
      </c>
      <c r="CH23" s="79">
        <v>0</v>
      </c>
      <c r="CI23" s="79">
        <v>0</v>
      </c>
      <c r="CJ23" s="79">
        <v>0</v>
      </c>
      <c r="CK23" s="79">
        <v>0</v>
      </c>
      <c r="CL23" s="79">
        <v>1568</v>
      </c>
      <c r="CM23" s="79">
        <v>1561</v>
      </c>
      <c r="CN23" s="79">
        <v>0</v>
      </c>
      <c r="CO23" s="79">
        <v>1234.8</v>
      </c>
      <c r="CP23" s="79">
        <v>1243.2</v>
      </c>
      <c r="CQ23" s="79">
        <v>1293.6000000000001</v>
      </c>
      <c r="CR23" s="79">
        <v>1292.2</v>
      </c>
      <c r="CS23" s="79">
        <v>0</v>
      </c>
      <c r="CT23" s="79">
        <v>2.8000000000000003</v>
      </c>
      <c r="CU23" s="79">
        <v>1.4000000000000001</v>
      </c>
      <c r="CV23" s="79">
        <v>0</v>
      </c>
      <c r="CW23" s="79">
        <v>1643.6000000000001</v>
      </c>
      <c r="CX23" s="79">
        <v>1645</v>
      </c>
      <c r="CY23" s="80">
        <v>0</v>
      </c>
      <c r="CZ23" s="57"/>
    </row>
    <row r="24" spans="1:109" x14ac:dyDescent="0.2">
      <c r="A24" s="77" t="s">
        <v>20</v>
      </c>
      <c r="B24" s="78">
        <v>1.68</v>
      </c>
      <c r="C24" s="78">
        <v>1.6400000000000001</v>
      </c>
      <c r="D24" s="78">
        <v>3.68</v>
      </c>
      <c r="E24" s="78">
        <v>3.68</v>
      </c>
      <c r="F24" s="78">
        <v>0</v>
      </c>
      <c r="G24" s="78">
        <v>4064</v>
      </c>
      <c r="H24" s="78">
        <v>4066</v>
      </c>
      <c r="I24" s="78">
        <v>0</v>
      </c>
      <c r="J24" s="78">
        <v>2658</v>
      </c>
      <c r="K24" s="78">
        <v>2661</v>
      </c>
      <c r="L24" s="78">
        <v>324.8</v>
      </c>
      <c r="M24" s="78">
        <v>325.60000000000002</v>
      </c>
      <c r="N24" s="78">
        <v>9.6</v>
      </c>
      <c r="O24" s="78">
        <v>10.4</v>
      </c>
      <c r="P24" s="78">
        <v>757.2</v>
      </c>
      <c r="Q24" s="78">
        <v>757.5</v>
      </c>
      <c r="R24" s="78">
        <v>757.5</v>
      </c>
      <c r="S24" s="78">
        <v>644</v>
      </c>
      <c r="T24" s="78">
        <v>644.4</v>
      </c>
      <c r="U24" s="78">
        <v>644.4</v>
      </c>
      <c r="V24" s="78">
        <v>726.4</v>
      </c>
      <c r="W24" s="78">
        <v>727.2</v>
      </c>
      <c r="X24" s="78">
        <v>727.2</v>
      </c>
      <c r="Y24" s="78">
        <v>81.600000000000009</v>
      </c>
      <c r="Z24" s="78">
        <v>81.900000000000006</v>
      </c>
      <c r="AA24" s="78">
        <v>247.8</v>
      </c>
      <c r="AB24" s="78">
        <v>248.1</v>
      </c>
      <c r="AC24" s="78">
        <v>1085.4000000000001</v>
      </c>
      <c r="AD24" s="78">
        <v>1085.7</v>
      </c>
      <c r="AE24" s="78">
        <v>1085.7</v>
      </c>
      <c r="AF24" s="78">
        <v>280</v>
      </c>
      <c r="AG24" s="78">
        <v>279.8</v>
      </c>
      <c r="AH24" s="78">
        <v>267</v>
      </c>
      <c r="AI24" s="78">
        <v>267.3</v>
      </c>
      <c r="AJ24" s="78">
        <v>81.600000000000009</v>
      </c>
      <c r="AK24" s="78">
        <v>81.400000000000006</v>
      </c>
      <c r="AL24" s="78">
        <v>31.8</v>
      </c>
      <c r="AM24" s="78">
        <v>32.1</v>
      </c>
      <c r="AN24" s="78">
        <v>92</v>
      </c>
      <c r="AO24" s="78">
        <v>92</v>
      </c>
      <c r="AP24" s="78">
        <v>38.4</v>
      </c>
      <c r="AQ24" s="78">
        <v>39.200000000000003</v>
      </c>
      <c r="AR24" s="78">
        <v>2059.1999999999998</v>
      </c>
      <c r="AS24" s="78">
        <v>2059.6</v>
      </c>
      <c r="AT24" s="78">
        <v>21.6</v>
      </c>
      <c r="AU24" s="78">
        <v>21.900000000000002</v>
      </c>
      <c r="AV24" s="78">
        <v>0</v>
      </c>
      <c r="AW24" s="78">
        <v>0</v>
      </c>
      <c r="AX24" s="78">
        <v>0</v>
      </c>
      <c r="AY24" s="78">
        <v>0</v>
      </c>
      <c r="AZ24" s="78">
        <v>0</v>
      </c>
      <c r="BA24" s="78">
        <v>0</v>
      </c>
      <c r="BB24" s="78">
        <v>0</v>
      </c>
      <c r="BC24" s="79">
        <v>5398.8</v>
      </c>
      <c r="BD24" s="79">
        <v>5405.4000000000005</v>
      </c>
      <c r="BE24" s="79">
        <v>0</v>
      </c>
      <c r="BF24" s="79">
        <v>4012.8</v>
      </c>
      <c r="BG24" s="79">
        <v>4006.2000000000003</v>
      </c>
      <c r="BH24" s="79">
        <v>26215.200000000001</v>
      </c>
      <c r="BI24" s="79">
        <v>26219.600000000002</v>
      </c>
      <c r="BJ24" s="79">
        <v>0</v>
      </c>
      <c r="BK24" s="79">
        <v>0</v>
      </c>
      <c r="BL24" s="79">
        <v>0</v>
      </c>
      <c r="BM24" s="79">
        <v>11286</v>
      </c>
      <c r="BN24" s="79">
        <v>11279.4</v>
      </c>
      <c r="BO24" s="79">
        <v>0</v>
      </c>
      <c r="BP24" s="79">
        <v>0</v>
      </c>
      <c r="BQ24" s="79">
        <v>10956</v>
      </c>
      <c r="BR24" s="79">
        <v>10956</v>
      </c>
      <c r="BS24" s="79">
        <v>0</v>
      </c>
      <c r="BT24" s="79">
        <v>0</v>
      </c>
      <c r="BU24" s="79">
        <v>0</v>
      </c>
      <c r="BV24" s="79">
        <v>21832.799999999999</v>
      </c>
      <c r="BW24" s="79">
        <v>21832.799999999999</v>
      </c>
      <c r="BX24" s="79">
        <v>21832.799999999999</v>
      </c>
      <c r="BY24" s="79">
        <v>79.2</v>
      </c>
      <c r="BZ24" s="79">
        <v>66</v>
      </c>
      <c r="CA24" s="79">
        <v>66</v>
      </c>
      <c r="CB24" s="79">
        <v>0</v>
      </c>
      <c r="CC24" s="79">
        <v>0</v>
      </c>
      <c r="CD24" s="79">
        <v>0</v>
      </c>
      <c r="CE24" s="79">
        <v>8052</v>
      </c>
      <c r="CF24" s="79">
        <v>8065.2</v>
      </c>
      <c r="CG24" s="79">
        <v>8065.2</v>
      </c>
      <c r="CH24" s="79">
        <v>0</v>
      </c>
      <c r="CI24" s="79">
        <v>0</v>
      </c>
      <c r="CJ24" s="79">
        <v>0</v>
      </c>
      <c r="CK24" s="79">
        <v>0</v>
      </c>
      <c r="CL24" s="79">
        <v>1386</v>
      </c>
      <c r="CM24" s="79">
        <v>1393</v>
      </c>
      <c r="CN24" s="79">
        <v>0</v>
      </c>
      <c r="CO24" s="79">
        <v>1310.4000000000001</v>
      </c>
      <c r="CP24" s="79">
        <v>1306.2</v>
      </c>
      <c r="CQ24" s="79">
        <v>1358</v>
      </c>
      <c r="CR24" s="79">
        <v>1359.4</v>
      </c>
      <c r="CS24" s="79">
        <v>0</v>
      </c>
      <c r="CT24" s="79">
        <v>0</v>
      </c>
      <c r="CU24" s="79">
        <v>1.4000000000000001</v>
      </c>
      <c r="CV24" s="79">
        <v>0</v>
      </c>
      <c r="CW24" s="79">
        <v>1467.2</v>
      </c>
      <c r="CX24" s="79">
        <v>1465.8</v>
      </c>
      <c r="CY24" s="80">
        <v>0</v>
      </c>
      <c r="CZ24" s="57"/>
    </row>
    <row r="25" spans="1:109" x14ac:dyDescent="0.2">
      <c r="A25" s="77" t="s">
        <v>21</v>
      </c>
      <c r="B25" s="78">
        <v>1.6</v>
      </c>
      <c r="C25" s="78">
        <v>1.6400000000000001</v>
      </c>
      <c r="D25" s="78">
        <v>3.68</v>
      </c>
      <c r="E25" s="78">
        <v>3.68</v>
      </c>
      <c r="F25" s="78">
        <v>0</v>
      </c>
      <c r="G25" s="78">
        <v>4464</v>
      </c>
      <c r="H25" s="78">
        <v>4464</v>
      </c>
      <c r="I25" s="78">
        <v>0</v>
      </c>
      <c r="J25" s="78">
        <v>2826</v>
      </c>
      <c r="K25" s="78">
        <v>2823</v>
      </c>
      <c r="L25" s="78">
        <v>334.40000000000003</v>
      </c>
      <c r="M25" s="78">
        <v>334</v>
      </c>
      <c r="N25" s="78">
        <v>11.200000000000001</v>
      </c>
      <c r="O25" s="78">
        <v>10.4</v>
      </c>
      <c r="P25" s="78">
        <v>809.4</v>
      </c>
      <c r="Q25" s="78">
        <v>809.1</v>
      </c>
      <c r="R25" s="78">
        <v>809.1</v>
      </c>
      <c r="S25" s="78">
        <v>635.20000000000005</v>
      </c>
      <c r="T25" s="78">
        <v>634.80000000000007</v>
      </c>
      <c r="U25" s="78">
        <v>634.80000000000007</v>
      </c>
      <c r="V25" s="78">
        <v>776</v>
      </c>
      <c r="W25" s="78">
        <v>775.2</v>
      </c>
      <c r="X25" s="78">
        <v>775.2</v>
      </c>
      <c r="Y25" s="78">
        <v>88.2</v>
      </c>
      <c r="Z25" s="78">
        <v>88.2</v>
      </c>
      <c r="AA25" s="78">
        <v>252</v>
      </c>
      <c r="AB25" s="78">
        <v>251.70000000000002</v>
      </c>
      <c r="AC25" s="78">
        <v>1234.2</v>
      </c>
      <c r="AD25" s="78">
        <v>1234.2</v>
      </c>
      <c r="AE25" s="78">
        <v>1234.2</v>
      </c>
      <c r="AF25" s="78">
        <v>281.2</v>
      </c>
      <c r="AG25" s="78">
        <v>281.40000000000003</v>
      </c>
      <c r="AH25" s="78">
        <v>277.2</v>
      </c>
      <c r="AI25" s="78">
        <v>277.2</v>
      </c>
      <c r="AJ25" s="78">
        <v>72.8</v>
      </c>
      <c r="AK25" s="78">
        <v>72.8</v>
      </c>
      <c r="AL25" s="78">
        <v>29.1</v>
      </c>
      <c r="AM25" s="78">
        <v>28.95</v>
      </c>
      <c r="AN25" s="78">
        <v>93.600000000000009</v>
      </c>
      <c r="AO25" s="78">
        <v>93.2</v>
      </c>
      <c r="AP25" s="78">
        <v>44</v>
      </c>
      <c r="AQ25" s="78">
        <v>43.6</v>
      </c>
      <c r="AR25" s="78">
        <v>2357.6</v>
      </c>
      <c r="AS25" s="78">
        <v>2356.8000000000002</v>
      </c>
      <c r="AT25" s="78">
        <v>22.2</v>
      </c>
      <c r="AU25" s="78">
        <v>22.2</v>
      </c>
      <c r="AV25" s="78">
        <v>0</v>
      </c>
      <c r="AW25" s="78">
        <v>0</v>
      </c>
      <c r="AX25" s="78">
        <v>0</v>
      </c>
      <c r="AY25" s="78">
        <v>0</v>
      </c>
      <c r="AZ25" s="78">
        <v>0</v>
      </c>
      <c r="BA25" s="78">
        <v>0</v>
      </c>
      <c r="BB25" s="78">
        <v>0</v>
      </c>
      <c r="BC25" s="79">
        <v>5913.6</v>
      </c>
      <c r="BD25" s="79">
        <v>5913.6</v>
      </c>
      <c r="BE25" s="79">
        <v>0</v>
      </c>
      <c r="BF25" s="79">
        <v>4237.2</v>
      </c>
      <c r="BG25" s="79">
        <v>4237.2</v>
      </c>
      <c r="BH25" s="79">
        <v>29946.400000000001</v>
      </c>
      <c r="BI25" s="79">
        <v>29959.600000000002</v>
      </c>
      <c r="BJ25" s="79">
        <v>0</v>
      </c>
      <c r="BK25" s="79">
        <v>0</v>
      </c>
      <c r="BL25" s="79">
        <v>0</v>
      </c>
      <c r="BM25" s="79">
        <v>12922.800000000001</v>
      </c>
      <c r="BN25" s="79">
        <v>12929.4</v>
      </c>
      <c r="BO25" s="79">
        <v>0</v>
      </c>
      <c r="BP25" s="79">
        <v>0</v>
      </c>
      <c r="BQ25" s="79">
        <v>12592.800000000001</v>
      </c>
      <c r="BR25" s="79">
        <v>12606</v>
      </c>
      <c r="BS25" s="79">
        <v>0</v>
      </c>
      <c r="BT25" s="79">
        <v>0</v>
      </c>
      <c r="BU25" s="79">
        <v>0</v>
      </c>
      <c r="BV25" s="79">
        <v>22413.600000000002</v>
      </c>
      <c r="BW25" s="79">
        <v>22426.799999999999</v>
      </c>
      <c r="BX25" s="79">
        <v>22426.799999999999</v>
      </c>
      <c r="BY25" s="79">
        <v>52.800000000000004</v>
      </c>
      <c r="BZ25" s="79">
        <v>66</v>
      </c>
      <c r="CA25" s="79">
        <v>66</v>
      </c>
      <c r="CB25" s="79">
        <v>0</v>
      </c>
      <c r="CC25" s="79">
        <v>0</v>
      </c>
      <c r="CD25" s="79">
        <v>0</v>
      </c>
      <c r="CE25" s="79">
        <v>7603.2</v>
      </c>
      <c r="CF25" s="79">
        <v>7603.2</v>
      </c>
      <c r="CG25" s="79">
        <v>7603.2</v>
      </c>
      <c r="CH25" s="79">
        <v>0</v>
      </c>
      <c r="CI25" s="79">
        <v>0</v>
      </c>
      <c r="CJ25" s="79">
        <v>0</v>
      </c>
      <c r="CK25" s="79">
        <v>0</v>
      </c>
      <c r="CL25" s="79">
        <v>1498</v>
      </c>
      <c r="CM25" s="79">
        <v>1498</v>
      </c>
      <c r="CN25" s="79">
        <v>0</v>
      </c>
      <c r="CO25" s="79">
        <v>1360.8</v>
      </c>
      <c r="CP25" s="79">
        <v>1360.8</v>
      </c>
      <c r="CQ25" s="79">
        <v>1419.6000000000001</v>
      </c>
      <c r="CR25" s="79">
        <v>1418.2</v>
      </c>
      <c r="CS25" s="79">
        <v>0</v>
      </c>
      <c r="CT25" s="79">
        <v>2.8000000000000003</v>
      </c>
      <c r="CU25" s="79">
        <v>1.4000000000000001</v>
      </c>
      <c r="CV25" s="79">
        <v>0</v>
      </c>
      <c r="CW25" s="79">
        <v>1587.6000000000001</v>
      </c>
      <c r="CX25" s="79">
        <v>1589</v>
      </c>
      <c r="CY25" s="80">
        <v>0</v>
      </c>
      <c r="CZ25" s="57"/>
    </row>
    <row r="26" spans="1:109" x14ac:dyDescent="0.2">
      <c r="A26" s="77" t="s">
        <v>22</v>
      </c>
      <c r="B26" s="78">
        <v>1.6</v>
      </c>
      <c r="C26" s="78">
        <v>1.6</v>
      </c>
      <c r="D26" s="78">
        <v>3.44</v>
      </c>
      <c r="E26" s="78">
        <v>3.48</v>
      </c>
      <c r="F26" s="78">
        <v>0</v>
      </c>
      <c r="G26" s="78">
        <v>4268</v>
      </c>
      <c r="H26" s="78">
        <v>4266</v>
      </c>
      <c r="I26" s="78">
        <v>0</v>
      </c>
      <c r="J26" s="78">
        <v>2532</v>
      </c>
      <c r="K26" s="78">
        <v>2535</v>
      </c>
      <c r="L26" s="78">
        <v>325.60000000000002</v>
      </c>
      <c r="M26" s="78">
        <v>325.2</v>
      </c>
      <c r="N26" s="78">
        <v>8</v>
      </c>
      <c r="O26" s="78">
        <v>8.8000000000000007</v>
      </c>
      <c r="P26" s="78">
        <v>738</v>
      </c>
      <c r="Q26" s="78">
        <v>738</v>
      </c>
      <c r="R26" s="78">
        <v>738</v>
      </c>
      <c r="S26" s="78">
        <v>607.20000000000005</v>
      </c>
      <c r="T26" s="78">
        <v>606.80000000000007</v>
      </c>
      <c r="U26" s="78">
        <v>606.80000000000007</v>
      </c>
      <c r="V26" s="78">
        <v>760</v>
      </c>
      <c r="W26" s="78">
        <v>760</v>
      </c>
      <c r="X26" s="78">
        <v>760</v>
      </c>
      <c r="Y26" s="78">
        <v>85.8</v>
      </c>
      <c r="Z26" s="78">
        <v>85.5</v>
      </c>
      <c r="AA26" s="78">
        <v>240</v>
      </c>
      <c r="AB26" s="78">
        <v>240.3</v>
      </c>
      <c r="AC26" s="78">
        <v>956.4</v>
      </c>
      <c r="AD26" s="78">
        <v>956.1</v>
      </c>
      <c r="AE26" s="78">
        <v>956.1</v>
      </c>
      <c r="AF26" s="78">
        <v>292</v>
      </c>
      <c r="AG26" s="78">
        <v>291.8</v>
      </c>
      <c r="AH26" s="78">
        <v>291.60000000000002</v>
      </c>
      <c r="AI26" s="78">
        <v>291</v>
      </c>
      <c r="AJ26" s="78">
        <v>79.600000000000009</v>
      </c>
      <c r="AK26" s="78">
        <v>79.600000000000009</v>
      </c>
      <c r="AL26" s="78">
        <v>30</v>
      </c>
      <c r="AM26" s="78">
        <v>29.85</v>
      </c>
      <c r="AN26" s="78">
        <v>100</v>
      </c>
      <c r="AO26" s="78">
        <v>100.4</v>
      </c>
      <c r="AP26" s="78">
        <v>46.4</v>
      </c>
      <c r="AQ26" s="78">
        <v>46.4</v>
      </c>
      <c r="AR26" s="78">
        <v>2240.8000000000002</v>
      </c>
      <c r="AS26" s="78">
        <v>2241.2000000000003</v>
      </c>
      <c r="AT26" s="78">
        <v>21.6</v>
      </c>
      <c r="AU26" s="78">
        <v>21.6</v>
      </c>
      <c r="AV26" s="78">
        <v>0</v>
      </c>
      <c r="AW26" s="78">
        <v>0</v>
      </c>
      <c r="AX26" s="78">
        <v>0</v>
      </c>
      <c r="AY26" s="78">
        <v>0</v>
      </c>
      <c r="AZ26" s="78">
        <v>0</v>
      </c>
      <c r="BA26" s="78">
        <v>0</v>
      </c>
      <c r="BB26" s="78">
        <v>0</v>
      </c>
      <c r="BC26" s="79">
        <v>5702.4000000000005</v>
      </c>
      <c r="BD26" s="79">
        <v>5695.8</v>
      </c>
      <c r="BE26" s="79">
        <v>0</v>
      </c>
      <c r="BF26" s="79">
        <v>3960</v>
      </c>
      <c r="BG26" s="79">
        <v>3960</v>
      </c>
      <c r="BH26" s="79">
        <v>31460</v>
      </c>
      <c r="BI26" s="79">
        <v>31451.200000000001</v>
      </c>
      <c r="BJ26" s="79">
        <v>0</v>
      </c>
      <c r="BK26" s="79">
        <v>0</v>
      </c>
      <c r="BL26" s="79">
        <v>0</v>
      </c>
      <c r="BM26" s="79">
        <v>14110.800000000001</v>
      </c>
      <c r="BN26" s="79">
        <v>14104.2</v>
      </c>
      <c r="BO26" s="79">
        <v>0</v>
      </c>
      <c r="BP26" s="79">
        <v>0</v>
      </c>
      <c r="BQ26" s="79">
        <v>13939.2</v>
      </c>
      <c r="BR26" s="79">
        <v>13926</v>
      </c>
      <c r="BS26" s="79">
        <v>0</v>
      </c>
      <c r="BT26" s="79">
        <v>0</v>
      </c>
      <c r="BU26" s="79">
        <v>0</v>
      </c>
      <c r="BV26" s="79">
        <v>21806.400000000001</v>
      </c>
      <c r="BW26" s="79">
        <v>21780</v>
      </c>
      <c r="BX26" s="79">
        <v>21780</v>
      </c>
      <c r="BY26" s="79">
        <v>79.2</v>
      </c>
      <c r="BZ26" s="79">
        <v>66</v>
      </c>
      <c r="CA26" s="79">
        <v>66</v>
      </c>
      <c r="CB26" s="79">
        <v>0</v>
      </c>
      <c r="CC26" s="79">
        <v>0</v>
      </c>
      <c r="CD26" s="79">
        <v>0</v>
      </c>
      <c r="CE26" s="79">
        <v>8448</v>
      </c>
      <c r="CF26" s="79">
        <v>8448</v>
      </c>
      <c r="CG26" s="79">
        <v>8448</v>
      </c>
      <c r="CH26" s="79">
        <v>0</v>
      </c>
      <c r="CI26" s="79">
        <v>0</v>
      </c>
      <c r="CJ26" s="79">
        <v>0</v>
      </c>
      <c r="CK26" s="79">
        <v>0</v>
      </c>
      <c r="CL26" s="79">
        <v>1484</v>
      </c>
      <c r="CM26" s="79">
        <v>1484</v>
      </c>
      <c r="CN26" s="79">
        <v>0</v>
      </c>
      <c r="CO26" s="79">
        <v>1394.4</v>
      </c>
      <c r="CP26" s="79">
        <v>1398.6000000000001</v>
      </c>
      <c r="CQ26" s="79">
        <v>1450.4</v>
      </c>
      <c r="CR26" s="79">
        <v>1450.4</v>
      </c>
      <c r="CS26" s="79">
        <v>0</v>
      </c>
      <c r="CT26" s="79">
        <v>0</v>
      </c>
      <c r="CU26" s="79">
        <v>0</v>
      </c>
      <c r="CV26" s="79">
        <v>0</v>
      </c>
      <c r="CW26" s="79">
        <v>1562.4</v>
      </c>
      <c r="CX26" s="79">
        <v>1561</v>
      </c>
      <c r="CY26" s="80">
        <v>0</v>
      </c>
      <c r="CZ26" s="57"/>
    </row>
    <row r="27" spans="1:109" x14ac:dyDescent="0.2">
      <c r="A27" s="77" t="s">
        <v>23</v>
      </c>
      <c r="B27" s="78">
        <v>1.6</v>
      </c>
      <c r="C27" s="78">
        <v>1.6</v>
      </c>
      <c r="D27" s="78">
        <v>4.08</v>
      </c>
      <c r="E27" s="78">
        <v>4.08</v>
      </c>
      <c r="F27" s="78">
        <v>0</v>
      </c>
      <c r="G27" s="78">
        <v>4080</v>
      </c>
      <c r="H27" s="78">
        <v>4080</v>
      </c>
      <c r="I27" s="78">
        <v>0</v>
      </c>
      <c r="J27" s="78">
        <v>2730</v>
      </c>
      <c r="K27" s="78">
        <v>2727</v>
      </c>
      <c r="L27" s="78">
        <v>321.60000000000002</v>
      </c>
      <c r="M27" s="78">
        <v>322</v>
      </c>
      <c r="N27" s="78">
        <v>9.6</v>
      </c>
      <c r="O27" s="78">
        <v>8.8000000000000007</v>
      </c>
      <c r="P27" s="78">
        <v>744.6</v>
      </c>
      <c r="Q27" s="78">
        <v>744.9</v>
      </c>
      <c r="R27" s="78">
        <v>744.9</v>
      </c>
      <c r="S27" s="78">
        <v>590.4</v>
      </c>
      <c r="T27" s="78">
        <v>590.4</v>
      </c>
      <c r="U27" s="78">
        <v>590.4</v>
      </c>
      <c r="V27" s="78">
        <v>755.2</v>
      </c>
      <c r="W27" s="78">
        <v>755.2</v>
      </c>
      <c r="X27" s="78">
        <v>755.2</v>
      </c>
      <c r="Y27" s="78">
        <v>82.8</v>
      </c>
      <c r="Z27" s="78">
        <v>83.100000000000009</v>
      </c>
      <c r="AA27" s="78">
        <v>261.60000000000002</v>
      </c>
      <c r="AB27" s="78">
        <v>261.60000000000002</v>
      </c>
      <c r="AC27" s="78">
        <v>1138.2</v>
      </c>
      <c r="AD27" s="78">
        <v>1137.9000000000001</v>
      </c>
      <c r="AE27" s="78">
        <v>1137.9000000000001</v>
      </c>
      <c r="AF27" s="78">
        <v>296.40000000000003</v>
      </c>
      <c r="AG27" s="78">
        <v>296.60000000000002</v>
      </c>
      <c r="AH27" s="78">
        <v>295.8</v>
      </c>
      <c r="AI27" s="78">
        <v>296.40000000000003</v>
      </c>
      <c r="AJ27" s="78">
        <v>77.2</v>
      </c>
      <c r="AK27" s="78">
        <v>77</v>
      </c>
      <c r="AL27" s="78">
        <v>30</v>
      </c>
      <c r="AM27" s="78">
        <v>30</v>
      </c>
      <c r="AN27" s="78">
        <v>112</v>
      </c>
      <c r="AO27" s="78">
        <v>111.60000000000001</v>
      </c>
      <c r="AP27" s="78">
        <v>46.4</v>
      </c>
      <c r="AQ27" s="78">
        <v>46.4</v>
      </c>
      <c r="AR27" s="78">
        <v>2047.2</v>
      </c>
      <c r="AS27" s="78">
        <v>2047.2</v>
      </c>
      <c r="AT27" s="78">
        <v>21</v>
      </c>
      <c r="AU27" s="78">
        <v>21</v>
      </c>
      <c r="AV27" s="78">
        <v>0</v>
      </c>
      <c r="AW27" s="78">
        <v>0</v>
      </c>
      <c r="AX27" s="78">
        <v>0</v>
      </c>
      <c r="AY27" s="78">
        <v>0</v>
      </c>
      <c r="AZ27" s="78">
        <v>0</v>
      </c>
      <c r="BA27" s="78">
        <v>0</v>
      </c>
      <c r="BB27" s="78">
        <v>0</v>
      </c>
      <c r="BC27" s="79">
        <v>5438.4000000000005</v>
      </c>
      <c r="BD27" s="79">
        <v>5431.8</v>
      </c>
      <c r="BE27" s="79">
        <v>0</v>
      </c>
      <c r="BF27" s="79">
        <v>4184.3999999999996</v>
      </c>
      <c r="BG27" s="79">
        <v>4177.8</v>
      </c>
      <c r="BH27" s="79">
        <v>30914.400000000001</v>
      </c>
      <c r="BI27" s="79">
        <v>30918.799999999999</v>
      </c>
      <c r="BJ27" s="79">
        <v>0</v>
      </c>
      <c r="BK27" s="79">
        <v>0</v>
      </c>
      <c r="BL27" s="79">
        <v>0</v>
      </c>
      <c r="BM27" s="79">
        <v>12500.4</v>
      </c>
      <c r="BN27" s="79">
        <v>12507</v>
      </c>
      <c r="BO27" s="79">
        <v>0</v>
      </c>
      <c r="BP27" s="79">
        <v>0</v>
      </c>
      <c r="BQ27" s="79">
        <v>12170.4</v>
      </c>
      <c r="BR27" s="79">
        <v>12183.6</v>
      </c>
      <c r="BS27" s="79">
        <v>0</v>
      </c>
      <c r="BT27" s="79">
        <v>0</v>
      </c>
      <c r="BU27" s="79">
        <v>0</v>
      </c>
      <c r="BV27" s="79">
        <v>24129.600000000002</v>
      </c>
      <c r="BW27" s="79">
        <v>24129.600000000002</v>
      </c>
      <c r="BX27" s="79">
        <v>24129.600000000002</v>
      </c>
      <c r="BY27" s="79">
        <v>79.2</v>
      </c>
      <c r="BZ27" s="79">
        <v>79.2</v>
      </c>
      <c r="CA27" s="79">
        <v>79.2</v>
      </c>
      <c r="CB27" s="79">
        <v>0</v>
      </c>
      <c r="CC27" s="79">
        <v>0</v>
      </c>
      <c r="CD27" s="79">
        <v>0</v>
      </c>
      <c r="CE27" s="79">
        <v>8052</v>
      </c>
      <c r="CF27" s="79">
        <v>8038.8</v>
      </c>
      <c r="CG27" s="79">
        <v>8038.8</v>
      </c>
      <c r="CH27" s="79">
        <v>0</v>
      </c>
      <c r="CI27" s="79">
        <v>0</v>
      </c>
      <c r="CJ27" s="79">
        <v>0</v>
      </c>
      <c r="CK27" s="79">
        <v>0</v>
      </c>
      <c r="CL27" s="79">
        <v>1400</v>
      </c>
      <c r="CM27" s="79">
        <v>1407</v>
      </c>
      <c r="CN27" s="79">
        <v>0</v>
      </c>
      <c r="CO27" s="79">
        <v>1411.2</v>
      </c>
      <c r="CP27" s="79">
        <v>1407</v>
      </c>
      <c r="CQ27" s="79">
        <v>1464.4</v>
      </c>
      <c r="CR27" s="79">
        <v>1465.8</v>
      </c>
      <c r="CS27" s="79">
        <v>0</v>
      </c>
      <c r="CT27" s="79">
        <v>0</v>
      </c>
      <c r="CU27" s="79">
        <v>1.4000000000000001</v>
      </c>
      <c r="CV27" s="79">
        <v>0</v>
      </c>
      <c r="CW27" s="79">
        <v>1481.2</v>
      </c>
      <c r="CX27" s="79">
        <v>1479.8</v>
      </c>
      <c r="CY27" s="80">
        <v>0</v>
      </c>
      <c r="CZ27" s="57"/>
    </row>
    <row r="28" spans="1:109" x14ac:dyDescent="0.2">
      <c r="A28" s="77" t="s">
        <v>24</v>
      </c>
      <c r="B28" s="78">
        <v>1.68</v>
      </c>
      <c r="C28" s="78">
        <v>1.6400000000000001</v>
      </c>
      <c r="D28" s="78">
        <v>4.24</v>
      </c>
      <c r="E28" s="78">
        <v>4.2</v>
      </c>
      <c r="F28" s="78">
        <v>0</v>
      </c>
      <c r="G28" s="78">
        <v>3920</v>
      </c>
      <c r="H28" s="78">
        <v>3924</v>
      </c>
      <c r="I28" s="78">
        <v>0</v>
      </c>
      <c r="J28" s="78">
        <v>2706</v>
      </c>
      <c r="K28" s="78">
        <v>2709</v>
      </c>
      <c r="L28" s="78">
        <v>324.8</v>
      </c>
      <c r="M28" s="78">
        <v>324.8</v>
      </c>
      <c r="N28" s="78">
        <v>8</v>
      </c>
      <c r="O28" s="78">
        <v>8.8000000000000007</v>
      </c>
      <c r="P28" s="78">
        <v>744.6</v>
      </c>
      <c r="Q28" s="78">
        <v>744.30000000000007</v>
      </c>
      <c r="R28" s="78">
        <v>744.30000000000007</v>
      </c>
      <c r="S28" s="78">
        <v>589.6</v>
      </c>
      <c r="T28" s="78">
        <v>589.6</v>
      </c>
      <c r="U28" s="78">
        <v>589.6</v>
      </c>
      <c r="V28" s="78">
        <v>744</v>
      </c>
      <c r="W28" s="78">
        <v>744.80000000000007</v>
      </c>
      <c r="X28" s="78">
        <v>744.80000000000007</v>
      </c>
      <c r="Y28" s="78">
        <v>93</v>
      </c>
      <c r="Z28" s="78">
        <v>92.7</v>
      </c>
      <c r="AA28" s="78">
        <v>279.60000000000002</v>
      </c>
      <c r="AB28" s="78">
        <v>279.90000000000003</v>
      </c>
      <c r="AC28" s="78">
        <v>1095.6000000000001</v>
      </c>
      <c r="AD28" s="78">
        <v>1095.9000000000001</v>
      </c>
      <c r="AE28" s="78">
        <v>1095.9000000000001</v>
      </c>
      <c r="AF28" s="78">
        <v>292.40000000000003</v>
      </c>
      <c r="AG28" s="78">
        <v>292.2</v>
      </c>
      <c r="AH28" s="78">
        <v>299.40000000000003</v>
      </c>
      <c r="AI28" s="78">
        <v>299.10000000000002</v>
      </c>
      <c r="AJ28" s="78">
        <v>70</v>
      </c>
      <c r="AK28" s="78">
        <v>70</v>
      </c>
      <c r="AL28" s="78">
        <v>30.3</v>
      </c>
      <c r="AM28" s="78">
        <v>30.45</v>
      </c>
      <c r="AN28" s="78">
        <v>117.60000000000001</v>
      </c>
      <c r="AO28" s="78">
        <v>117.60000000000001</v>
      </c>
      <c r="AP28" s="78">
        <v>46.4</v>
      </c>
      <c r="AQ28" s="78">
        <v>46</v>
      </c>
      <c r="AR28" s="78">
        <v>1897.6000000000001</v>
      </c>
      <c r="AS28" s="78">
        <v>1898</v>
      </c>
      <c r="AT28" s="78">
        <v>21</v>
      </c>
      <c r="AU28" s="78">
        <v>21</v>
      </c>
      <c r="AV28" s="78">
        <v>0</v>
      </c>
      <c r="AW28" s="78">
        <v>0</v>
      </c>
      <c r="AX28" s="78">
        <v>0</v>
      </c>
      <c r="AY28" s="78">
        <v>0</v>
      </c>
      <c r="AZ28" s="78">
        <v>0</v>
      </c>
      <c r="BA28" s="78">
        <v>0</v>
      </c>
      <c r="BB28" s="78">
        <v>0</v>
      </c>
      <c r="BC28" s="79">
        <v>5253.6</v>
      </c>
      <c r="BD28" s="79">
        <v>5260.2</v>
      </c>
      <c r="BE28" s="79">
        <v>0</v>
      </c>
      <c r="BF28" s="79">
        <v>4158</v>
      </c>
      <c r="BG28" s="79">
        <v>4164.6000000000004</v>
      </c>
      <c r="BH28" s="79">
        <v>32384</v>
      </c>
      <c r="BI28" s="79">
        <v>32379.600000000002</v>
      </c>
      <c r="BJ28" s="79">
        <v>0</v>
      </c>
      <c r="BK28" s="79">
        <v>0</v>
      </c>
      <c r="BL28" s="79">
        <v>0</v>
      </c>
      <c r="BM28" s="79">
        <v>13266</v>
      </c>
      <c r="BN28" s="79">
        <v>13266</v>
      </c>
      <c r="BO28" s="79">
        <v>0</v>
      </c>
      <c r="BP28" s="79">
        <v>0</v>
      </c>
      <c r="BQ28" s="79">
        <v>12909.6</v>
      </c>
      <c r="BR28" s="79">
        <v>12909.6</v>
      </c>
      <c r="BS28" s="79">
        <v>0</v>
      </c>
      <c r="BT28" s="79">
        <v>0</v>
      </c>
      <c r="BU28" s="79">
        <v>0</v>
      </c>
      <c r="BV28" s="79">
        <v>23680.799999999999</v>
      </c>
      <c r="BW28" s="79">
        <v>23680.799999999999</v>
      </c>
      <c r="BX28" s="79">
        <v>23680.799999999999</v>
      </c>
      <c r="BY28" s="79">
        <v>52.800000000000004</v>
      </c>
      <c r="BZ28" s="79">
        <v>66</v>
      </c>
      <c r="CA28" s="79">
        <v>66</v>
      </c>
      <c r="CB28" s="79">
        <v>0</v>
      </c>
      <c r="CC28" s="79">
        <v>0</v>
      </c>
      <c r="CD28" s="79">
        <v>0</v>
      </c>
      <c r="CE28" s="79">
        <v>7867.2</v>
      </c>
      <c r="CF28" s="79">
        <v>7867.2</v>
      </c>
      <c r="CG28" s="79">
        <v>7867.2</v>
      </c>
      <c r="CH28" s="79">
        <v>0</v>
      </c>
      <c r="CI28" s="79">
        <v>0</v>
      </c>
      <c r="CJ28" s="79">
        <v>0</v>
      </c>
      <c r="CK28" s="79">
        <v>0</v>
      </c>
      <c r="CL28" s="79">
        <v>1400</v>
      </c>
      <c r="CM28" s="79">
        <v>1386</v>
      </c>
      <c r="CN28" s="79">
        <v>0</v>
      </c>
      <c r="CO28" s="79">
        <v>1411.2</v>
      </c>
      <c r="CP28" s="79">
        <v>1411.2</v>
      </c>
      <c r="CQ28" s="79">
        <v>1464.4</v>
      </c>
      <c r="CR28" s="79">
        <v>1464.4</v>
      </c>
      <c r="CS28" s="79">
        <v>0</v>
      </c>
      <c r="CT28" s="79">
        <v>2.8000000000000003</v>
      </c>
      <c r="CU28" s="79">
        <v>1.4000000000000001</v>
      </c>
      <c r="CV28" s="79">
        <v>0</v>
      </c>
      <c r="CW28" s="79">
        <v>1461.6000000000001</v>
      </c>
      <c r="CX28" s="79">
        <v>1461.6000000000001</v>
      </c>
      <c r="CY28" s="80">
        <v>0</v>
      </c>
      <c r="CZ28" s="57"/>
    </row>
    <row r="29" spans="1:109" x14ac:dyDescent="0.2">
      <c r="A29" s="77" t="s">
        <v>25</v>
      </c>
      <c r="B29" s="78">
        <v>1.84</v>
      </c>
      <c r="C29" s="78">
        <v>1.8800000000000001</v>
      </c>
      <c r="D29" s="78">
        <v>4.24</v>
      </c>
      <c r="E29" s="78">
        <v>4.28</v>
      </c>
      <c r="F29" s="78">
        <v>0</v>
      </c>
      <c r="G29" s="78">
        <v>3924</v>
      </c>
      <c r="H29" s="78">
        <v>3920</v>
      </c>
      <c r="I29" s="78">
        <v>0</v>
      </c>
      <c r="J29" s="78">
        <v>2568</v>
      </c>
      <c r="K29" s="78">
        <v>2565</v>
      </c>
      <c r="L29" s="78">
        <v>299.2</v>
      </c>
      <c r="M29" s="78">
        <v>299.2</v>
      </c>
      <c r="N29" s="78">
        <v>16</v>
      </c>
      <c r="O29" s="78">
        <v>15.200000000000001</v>
      </c>
      <c r="P29" s="78">
        <v>714.6</v>
      </c>
      <c r="Q29" s="78">
        <v>714.30000000000007</v>
      </c>
      <c r="R29" s="78">
        <v>714.30000000000007</v>
      </c>
      <c r="S29" s="78">
        <v>564.80000000000007</v>
      </c>
      <c r="T29" s="78">
        <v>564.80000000000007</v>
      </c>
      <c r="U29" s="78">
        <v>564.80000000000007</v>
      </c>
      <c r="V29" s="78">
        <v>657.6</v>
      </c>
      <c r="W29" s="78">
        <v>656</v>
      </c>
      <c r="X29" s="78">
        <v>656</v>
      </c>
      <c r="Y29" s="78">
        <v>95.4</v>
      </c>
      <c r="Z29" s="78">
        <v>95.4</v>
      </c>
      <c r="AA29" s="78">
        <v>262.8</v>
      </c>
      <c r="AB29" s="78">
        <v>262.2</v>
      </c>
      <c r="AC29" s="78">
        <v>1019.4</v>
      </c>
      <c r="AD29" s="78">
        <v>1019.1</v>
      </c>
      <c r="AE29" s="78">
        <v>1019.1</v>
      </c>
      <c r="AF29" s="78">
        <v>269.2</v>
      </c>
      <c r="AG29" s="78">
        <v>269.39999999999998</v>
      </c>
      <c r="AH29" s="78">
        <v>298.2</v>
      </c>
      <c r="AI29" s="78">
        <v>297.90000000000003</v>
      </c>
      <c r="AJ29" s="78">
        <v>85.600000000000009</v>
      </c>
      <c r="AK29" s="78">
        <v>85.600000000000009</v>
      </c>
      <c r="AL29" s="78">
        <v>31.2</v>
      </c>
      <c r="AM29" s="78">
        <v>31.2</v>
      </c>
      <c r="AN29" s="78">
        <v>124.8</v>
      </c>
      <c r="AO29" s="78">
        <v>124.8</v>
      </c>
      <c r="AP29" s="78">
        <v>39.200000000000003</v>
      </c>
      <c r="AQ29" s="78">
        <v>39.6</v>
      </c>
      <c r="AR29" s="78">
        <v>2010.4</v>
      </c>
      <c r="AS29" s="78">
        <v>2010.4</v>
      </c>
      <c r="AT29" s="78">
        <v>23.400000000000002</v>
      </c>
      <c r="AU29" s="78">
        <v>23.1</v>
      </c>
      <c r="AV29" s="78">
        <v>0</v>
      </c>
      <c r="AW29" s="78">
        <v>0</v>
      </c>
      <c r="AX29" s="78">
        <v>0</v>
      </c>
      <c r="AY29" s="78">
        <v>0</v>
      </c>
      <c r="AZ29" s="78">
        <v>0</v>
      </c>
      <c r="BA29" s="78">
        <v>0</v>
      </c>
      <c r="BB29" s="78">
        <v>0</v>
      </c>
      <c r="BC29" s="79">
        <v>5187.6000000000004</v>
      </c>
      <c r="BD29" s="79">
        <v>5181</v>
      </c>
      <c r="BE29" s="79">
        <v>0</v>
      </c>
      <c r="BF29" s="79">
        <v>3920.4</v>
      </c>
      <c r="BG29" s="79">
        <v>3927</v>
      </c>
      <c r="BH29" s="79">
        <v>34636.800000000003</v>
      </c>
      <c r="BI29" s="79">
        <v>34645.599999999999</v>
      </c>
      <c r="BJ29" s="79">
        <v>0</v>
      </c>
      <c r="BK29" s="79">
        <v>0</v>
      </c>
      <c r="BL29" s="79">
        <v>0</v>
      </c>
      <c r="BM29" s="79">
        <v>12408</v>
      </c>
      <c r="BN29" s="79">
        <v>12408</v>
      </c>
      <c r="BO29" s="79">
        <v>0</v>
      </c>
      <c r="BP29" s="79">
        <v>0</v>
      </c>
      <c r="BQ29" s="79">
        <v>11932.800000000001</v>
      </c>
      <c r="BR29" s="79">
        <v>11932.800000000001</v>
      </c>
      <c r="BS29" s="79">
        <v>0</v>
      </c>
      <c r="BT29" s="79">
        <v>0</v>
      </c>
      <c r="BU29" s="79">
        <v>0</v>
      </c>
      <c r="BV29" s="79">
        <v>26268</v>
      </c>
      <c r="BW29" s="79">
        <v>26281.200000000001</v>
      </c>
      <c r="BX29" s="79">
        <v>26281.200000000001</v>
      </c>
      <c r="BY29" s="79">
        <v>79.2</v>
      </c>
      <c r="BZ29" s="79">
        <v>66</v>
      </c>
      <c r="CA29" s="79">
        <v>66</v>
      </c>
      <c r="CB29" s="79">
        <v>0</v>
      </c>
      <c r="CC29" s="79">
        <v>0</v>
      </c>
      <c r="CD29" s="79">
        <v>0</v>
      </c>
      <c r="CE29" s="79">
        <v>6758.4000000000005</v>
      </c>
      <c r="CF29" s="79">
        <v>6771.6</v>
      </c>
      <c r="CG29" s="79">
        <v>6771.6</v>
      </c>
      <c r="CH29" s="79">
        <v>0</v>
      </c>
      <c r="CI29" s="79">
        <v>0</v>
      </c>
      <c r="CJ29" s="79">
        <v>0</v>
      </c>
      <c r="CK29" s="79">
        <v>0</v>
      </c>
      <c r="CL29" s="79">
        <v>1302</v>
      </c>
      <c r="CM29" s="79">
        <v>1309</v>
      </c>
      <c r="CN29" s="79">
        <v>0</v>
      </c>
      <c r="CO29" s="79">
        <v>1318.8</v>
      </c>
      <c r="CP29" s="79">
        <v>1318.8</v>
      </c>
      <c r="CQ29" s="79">
        <v>1369.2</v>
      </c>
      <c r="CR29" s="79">
        <v>1367.8</v>
      </c>
      <c r="CS29" s="79">
        <v>0</v>
      </c>
      <c r="CT29" s="79">
        <v>0</v>
      </c>
      <c r="CU29" s="79">
        <v>1.4000000000000001</v>
      </c>
      <c r="CV29" s="79">
        <v>0</v>
      </c>
      <c r="CW29" s="79">
        <v>1372</v>
      </c>
      <c r="CX29" s="79">
        <v>1373.4</v>
      </c>
      <c r="CY29" s="80">
        <v>0</v>
      </c>
      <c r="CZ29" s="57"/>
    </row>
    <row r="30" spans="1:109" ht="13.5" thickBot="1" x14ac:dyDescent="0.25">
      <c r="A30" s="81" t="s">
        <v>26</v>
      </c>
      <c r="B30" s="82">
        <v>1.92</v>
      </c>
      <c r="C30" s="82">
        <v>1.8800000000000001</v>
      </c>
      <c r="D30" s="82">
        <v>5.5200000000000005</v>
      </c>
      <c r="E30" s="82">
        <v>5.5200000000000005</v>
      </c>
      <c r="F30" s="82">
        <v>0</v>
      </c>
      <c r="G30" s="82">
        <v>3492</v>
      </c>
      <c r="H30" s="82">
        <v>3496</v>
      </c>
      <c r="I30" s="82">
        <v>0</v>
      </c>
      <c r="J30" s="82">
        <v>2550</v>
      </c>
      <c r="K30" s="82">
        <v>2550</v>
      </c>
      <c r="L30" s="82">
        <v>296</v>
      </c>
      <c r="M30" s="82">
        <v>296.40000000000003</v>
      </c>
      <c r="N30" s="82">
        <v>12.8</v>
      </c>
      <c r="O30" s="82">
        <v>13.6</v>
      </c>
      <c r="P30" s="82">
        <v>681</v>
      </c>
      <c r="Q30" s="82">
        <v>681</v>
      </c>
      <c r="R30" s="82">
        <v>681</v>
      </c>
      <c r="S30" s="82">
        <v>547.20000000000005</v>
      </c>
      <c r="T30" s="82">
        <v>547.20000000000005</v>
      </c>
      <c r="U30" s="82">
        <v>547.20000000000005</v>
      </c>
      <c r="V30" s="82">
        <v>592</v>
      </c>
      <c r="W30" s="82">
        <v>593.6</v>
      </c>
      <c r="X30" s="82">
        <v>593.6</v>
      </c>
      <c r="Y30" s="82">
        <v>82.2</v>
      </c>
      <c r="Z30" s="82">
        <v>82.5</v>
      </c>
      <c r="AA30" s="82">
        <v>282.60000000000002</v>
      </c>
      <c r="AB30" s="82">
        <v>282.60000000000002</v>
      </c>
      <c r="AC30" s="82">
        <v>1017.6</v>
      </c>
      <c r="AD30" s="82">
        <v>1017.9</v>
      </c>
      <c r="AE30" s="82">
        <v>1017.9</v>
      </c>
      <c r="AF30" s="82">
        <v>245.20000000000002</v>
      </c>
      <c r="AG30" s="82">
        <v>245.20000000000002</v>
      </c>
      <c r="AH30" s="82">
        <v>306.60000000000002</v>
      </c>
      <c r="AI30" s="82">
        <v>306.60000000000002</v>
      </c>
      <c r="AJ30" s="82">
        <v>59.2</v>
      </c>
      <c r="AK30" s="82">
        <v>59.2</v>
      </c>
      <c r="AL30" s="82">
        <v>28.5</v>
      </c>
      <c r="AM30" s="82">
        <v>28.5</v>
      </c>
      <c r="AN30" s="82">
        <v>115.2</v>
      </c>
      <c r="AO30" s="82">
        <v>115.2</v>
      </c>
      <c r="AP30" s="82">
        <v>36</v>
      </c>
      <c r="AQ30" s="82">
        <v>36</v>
      </c>
      <c r="AR30" s="82">
        <v>1720.8</v>
      </c>
      <c r="AS30" s="82">
        <v>1720.4</v>
      </c>
      <c r="AT30" s="82">
        <v>36.6</v>
      </c>
      <c r="AU30" s="82">
        <v>36.9</v>
      </c>
      <c r="AV30" s="82">
        <v>0</v>
      </c>
      <c r="AW30" s="82">
        <v>0</v>
      </c>
      <c r="AX30" s="82">
        <v>0</v>
      </c>
      <c r="AY30" s="82">
        <v>0</v>
      </c>
      <c r="AZ30" s="82">
        <v>0</v>
      </c>
      <c r="BA30" s="82">
        <v>0</v>
      </c>
      <c r="BB30" s="82">
        <v>0</v>
      </c>
      <c r="BC30" s="83">
        <v>4620</v>
      </c>
      <c r="BD30" s="83">
        <v>4633.2</v>
      </c>
      <c r="BE30" s="83">
        <v>0</v>
      </c>
      <c r="BF30" s="83">
        <v>3735.6</v>
      </c>
      <c r="BG30" s="83">
        <v>3729</v>
      </c>
      <c r="BH30" s="83">
        <v>38341.599999999999</v>
      </c>
      <c r="BI30" s="83">
        <v>38346</v>
      </c>
      <c r="BJ30" s="83">
        <v>0</v>
      </c>
      <c r="BK30" s="83">
        <v>0</v>
      </c>
      <c r="BL30" s="83">
        <v>0</v>
      </c>
      <c r="BM30" s="83">
        <v>12315.6</v>
      </c>
      <c r="BN30" s="83">
        <v>12309</v>
      </c>
      <c r="BO30" s="83">
        <v>0</v>
      </c>
      <c r="BP30" s="83">
        <v>0</v>
      </c>
      <c r="BQ30" s="83">
        <v>11853.6</v>
      </c>
      <c r="BR30" s="83">
        <v>11853.6</v>
      </c>
      <c r="BS30" s="83">
        <v>0</v>
      </c>
      <c r="BT30" s="83">
        <v>0</v>
      </c>
      <c r="BU30" s="83">
        <v>0</v>
      </c>
      <c r="BV30" s="83">
        <v>28617.600000000002</v>
      </c>
      <c r="BW30" s="83">
        <v>28617.600000000002</v>
      </c>
      <c r="BX30" s="83">
        <v>28617.600000000002</v>
      </c>
      <c r="BY30" s="83">
        <v>79.2</v>
      </c>
      <c r="BZ30" s="83">
        <v>79.2</v>
      </c>
      <c r="CA30" s="83">
        <v>79.2</v>
      </c>
      <c r="CB30" s="83">
        <v>0</v>
      </c>
      <c r="CC30" s="83">
        <v>0</v>
      </c>
      <c r="CD30" s="83">
        <v>0</v>
      </c>
      <c r="CE30" s="83">
        <v>5940</v>
      </c>
      <c r="CF30" s="83">
        <v>5926.8</v>
      </c>
      <c r="CG30" s="83">
        <v>5926.8</v>
      </c>
      <c r="CH30" s="83">
        <v>0</v>
      </c>
      <c r="CI30" s="83">
        <v>0</v>
      </c>
      <c r="CJ30" s="83">
        <v>0</v>
      </c>
      <c r="CK30" s="83">
        <v>0</v>
      </c>
      <c r="CL30" s="83">
        <v>1176</v>
      </c>
      <c r="CM30" s="83">
        <v>1176</v>
      </c>
      <c r="CN30" s="83">
        <v>0</v>
      </c>
      <c r="CO30" s="83">
        <v>1134</v>
      </c>
      <c r="CP30" s="83">
        <v>1134</v>
      </c>
      <c r="CQ30" s="83">
        <v>1178.8</v>
      </c>
      <c r="CR30" s="83">
        <v>1178.8</v>
      </c>
      <c r="CS30" s="83">
        <v>0</v>
      </c>
      <c r="CT30" s="83">
        <v>2.8000000000000003</v>
      </c>
      <c r="CU30" s="83">
        <v>1.4000000000000001</v>
      </c>
      <c r="CV30" s="83">
        <v>0</v>
      </c>
      <c r="CW30" s="83">
        <v>1240.4000000000001</v>
      </c>
      <c r="CX30" s="83">
        <v>1239</v>
      </c>
      <c r="CY30" s="84">
        <v>0</v>
      </c>
      <c r="CZ30" s="57"/>
    </row>
    <row r="31" spans="1:109" s="86" customFormat="1" hidden="1" x14ac:dyDescent="0.2">
      <c r="A31" s="85" t="s">
        <v>2</v>
      </c>
      <c r="B31" s="86">
        <f t="shared" ref="B31:AG31" si="0">SUM(B7:B30)</f>
        <v>42.640000000000015</v>
      </c>
      <c r="C31" s="86">
        <f t="shared" si="0"/>
        <v>42.600000000000009</v>
      </c>
      <c r="D31" s="86">
        <f t="shared" si="0"/>
        <v>95.039999999999992</v>
      </c>
      <c r="E31" s="86">
        <f t="shared" si="0"/>
        <v>95.080000000000013</v>
      </c>
      <c r="F31" s="86">
        <f t="shared" si="0"/>
        <v>0</v>
      </c>
      <c r="G31" s="86">
        <f t="shared" si="0"/>
        <v>92504</v>
      </c>
      <c r="H31" s="86">
        <f t="shared" si="0"/>
        <v>92508</v>
      </c>
      <c r="I31" s="86">
        <f t="shared" si="0"/>
        <v>0</v>
      </c>
      <c r="J31" s="86">
        <f t="shared" si="0"/>
        <v>63492</v>
      </c>
      <c r="K31" s="86">
        <f t="shared" si="0"/>
        <v>63492</v>
      </c>
      <c r="L31" s="86">
        <f t="shared" si="0"/>
        <v>7587.2</v>
      </c>
      <c r="M31" s="86">
        <f t="shared" si="0"/>
        <v>7587.1999999999989</v>
      </c>
      <c r="N31" s="86">
        <f t="shared" si="0"/>
        <v>259.2</v>
      </c>
      <c r="O31" s="86">
        <f t="shared" si="0"/>
        <v>259.20000000000005</v>
      </c>
      <c r="P31" s="86">
        <f t="shared" si="0"/>
        <v>18318.600000000002</v>
      </c>
      <c r="Q31" s="86">
        <f t="shared" si="0"/>
        <v>18318.000000000004</v>
      </c>
      <c r="R31" s="86">
        <f t="shared" si="0"/>
        <v>18318.000000000004</v>
      </c>
      <c r="S31" s="86">
        <f t="shared" si="0"/>
        <v>14501.600000000002</v>
      </c>
      <c r="T31" s="86">
        <f t="shared" si="0"/>
        <v>14501.599999999997</v>
      </c>
      <c r="U31" s="86">
        <f t="shared" si="0"/>
        <v>14501.599999999997</v>
      </c>
      <c r="V31" s="86">
        <f t="shared" si="0"/>
        <v>15776.000000000002</v>
      </c>
      <c r="W31" s="86">
        <f t="shared" si="0"/>
        <v>15776.000000000004</v>
      </c>
      <c r="X31" s="86">
        <f t="shared" si="0"/>
        <v>15776.000000000004</v>
      </c>
      <c r="Y31" s="86">
        <f t="shared" si="0"/>
        <v>1729.8</v>
      </c>
      <c r="Z31" s="86">
        <f t="shared" si="0"/>
        <v>1729.8000000000002</v>
      </c>
      <c r="AA31" s="86">
        <f t="shared" si="0"/>
        <v>6264.6000000000013</v>
      </c>
      <c r="AB31" s="86">
        <f t="shared" si="0"/>
        <v>6264.3000000000011</v>
      </c>
      <c r="AC31" s="86">
        <f t="shared" si="0"/>
        <v>26362.800000000003</v>
      </c>
      <c r="AD31" s="86">
        <f t="shared" si="0"/>
        <v>26363.4</v>
      </c>
      <c r="AE31" s="86">
        <f t="shared" si="0"/>
        <v>26363.4</v>
      </c>
      <c r="AF31" s="86">
        <f t="shared" si="0"/>
        <v>6279.5999999999976</v>
      </c>
      <c r="AG31" s="86">
        <f t="shared" si="0"/>
        <v>6279.9999999999991</v>
      </c>
      <c r="AH31" s="86">
        <f t="shared" ref="AH31:BM31" si="1">SUM(AH7:AH30)</f>
        <v>6891.6</v>
      </c>
      <c r="AI31" s="86">
        <f t="shared" si="1"/>
        <v>6891.0000000000009</v>
      </c>
      <c r="AJ31" s="86">
        <f t="shared" si="1"/>
        <v>1793.5999999999997</v>
      </c>
      <c r="AK31" s="86">
        <f t="shared" si="1"/>
        <v>1793.3999999999999</v>
      </c>
      <c r="AL31" s="86">
        <f t="shared" si="1"/>
        <v>669</v>
      </c>
      <c r="AM31" s="86">
        <f t="shared" si="1"/>
        <v>669.15000000000009</v>
      </c>
      <c r="AN31" s="86">
        <f t="shared" si="1"/>
        <v>2125.6</v>
      </c>
      <c r="AO31" s="86">
        <f t="shared" si="1"/>
        <v>2125.1999999999998</v>
      </c>
      <c r="AP31" s="86">
        <f t="shared" si="1"/>
        <v>974.39999999999986</v>
      </c>
      <c r="AQ31" s="86">
        <f t="shared" si="1"/>
        <v>974.4</v>
      </c>
      <c r="AR31" s="86">
        <f t="shared" si="1"/>
        <v>46358.400000000001</v>
      </c>
      <c r="AS31" s="86">
        <f t="shared" si="1"/>
        <v>46358.400000000001</v>
      </c>
      <c r="AT31" s="86">
        <f t="shared" si="1"/>
        <v>645.60000000000014</v>
      </c>
      <c r="AU31" s="86">
        <f t="shared" si="1"/>
        <v>645.60000000000014</v>
      </c>
      <c r="AV31" s="86">
        <f t="shared" si="1"/>
        <v>0</v>
      </c>
      <c r="AW31" s="86">
        <f t="shared" si="1"/>
        <v>0</v>
      </c>
      <c r="AX31" s="86">
        <f t="shared" si="1"/>
        <v>0</v>
      </c>
      <c r="AY31" s="86">
        <f t="shared" si="1"/>
        <v>0</v>
      </c>
      <c r="AZ31" s="86">
        <f t="shared" si="1"/>
        <v>0</v>
      </c>
      <c r="BA31" s="86">
        <f t="shared" si="1"/>
        <v>0</v>
      </c>
      <c r="BB31" s="86">
        <f t="shared" si="1"/>
        <v>0</v>
      </c>
      <c r="BC31" s="86">
        <f t="shared" si="1"/>
        <v>126324</v>
      </c>
      <c r="BD31" s="86">
        <f t="shared" si="1"/>
        <v>126337.2</v>
      </c>
      <c r="BE31" s="86">
        <f t="shared" si="1"/>
        <v>0</v>
      </c>
      <c r="BF31" s="86">
        <f t="shared" si="1"/>
        <v>95660.4</v>
      </c>
      <c r="BG31" s="86">
        <f t="shared" si="1"/>
        <v>95660.400000000009</v>
      </c>
      <c r="BH31" s="86">
        <f t="shared" si="1"/>
        <v>706367.20000000007</v>
      </c>
      <c r="BI31" s="86">
        <f t="shared" si="1"/>
        <v>706384.8</v>
      </c>
      <c r="BJ31" s="86">
        <f t="shared" si="1"/>
        <v>0</v>
      </c>
      <c r="BK31" s="86">
        <f t="shared" si="1"/>
        <v>0</v>
      </c>
      <c r="BL31" s="86">
        <f t="shared" si="1"/>
        <v>0</v>
      </c>
      <c r="BM31" s="86">
        <f t="shared" si="1"/>
        <v>262627.19999999995</v>
      </c>
      <c r="BN31" s="86">
        <f t="shared" ref="BN31:CS31" si="2">SUM(BN7:BN30)</f>
        <v>262633.79999999993</v>
      </c>
      <c r="BO31" s="86">
        <f t="shared" si="2"/>
        <v>0</v>
      </c>
      <c r="BP31" s="86">
        <f t="shared" si="2"/>
        <v>0</v>
      </c>
      <c r="BQ31" s="86">
        <f t="shared" si="2"/>
        <v>252331.20000000004</v>
      </c>
      <c r="BR31" s="86">
        <f t="shared" si="2"/>
        <v>252344.40000000002</v>
      </c>
      <c r="BS31" s="86">
        <f t="shared" si="2"/>
        <v>0</v>
      </c>
      <c r="BT31" s="86">
        <f t="shared" si="2"/>
        <v>0</v>
      </c>
      <c r="BU31" s="86">
        <f t="shared" si="2"/>
        <v>0</v>
      </c>
      <c r="BV31" s="86">
        <f t="shared" si="2"/>
        <v>586476</v>
      </c>
      <c r="BW31" s="86">
        <f t="shared" si="2"/>
        <v>586462.79999999993</v>
      </c>
      <c r="BX31" s="86">
        <f t="shared" si="2"/>
        <v>586462.79999999993</v>
      </c>
      <c r="BY31" s="86">
        <f t="shared" si="2"/>
        <v>1663.2</v>
      </c>
      <c r="BZ31" s="86">
        <f t="shared" si="2"/>
        <v>1663.2</v>
      </c>
      <c r="CA31" s="86">
        <f t="shared" si="2"/>
        <v>1663.2</v>
      </c>
      <c r="CB31" s="86">
        <f t="shared" si="2"/>
        <v>0</v>
      </c>
      <c r="CC31" s="86">
        <f t="shared" si="2"/>
        <v>0</v>
      </c>
      <c r="CD31" s="86">
        <f t="shared" si="2"/>
        <v>0</v>
      </c>
      <c r="CE31" s="86">
        <f t="shared" si="2"/>
        <v>165818.4</v>
      </c>
      <c r="CF31" s="86">
        <f t="shared" si="2"/>
        <v>165818.4</v>
      </c>
      <c r="CG31" s="86">
        <f t="shared" si="2"/>
        <v>165818.4</v>
      </c>
      <c r="CH31" s="86">
        <f t="shared" si="2"/>
        <v>0</v>
      </c>
      <c r="CI31" s="86">
        <f t="shared" si="2"/>
        <v>0</v>
      </c>
      <c r="CJ31" s="86">
        <f t="shared" si="2"/>
        <v>0</v>
      </c>
      <c r="CK31" s="86">
        <f t="shared" si="2"/>
        <v>0</v>
      </c>
      <c r="CL31" s="86">
        <f t="shared" si="2"/>
        <v>35000</v>
      </c>
      <c r="CM31" s="86">
        <f t="shared" si="2"/>
        <v>35000</v>
      </c>
      <c r="CN31" s="86">
        <f t="shared" si="2"/>
        <v>0</v>
      </c>
      <c r="CO31" s="86">
        <f t="shared" si="2"/>
        <v>31113.600000000002</v>
      </c>
      <c r="CP31" s="86">
        <f t="shared" si="2"/>
        <v>31113.600000000002</v>
      </c>
      <c r="CQ31" s="86">
        <f t="shared" si="2"/>
        <v>32365.200000000004</v>
      </c>
      <c r="CR31" s="86">
        <f t="shared" si="2"/>
        <v>32366.6</v>
      </c>
      <c r="CS31" s="86">
        <f t="shared" si="2"/>
        <v>0</v>
      </c>
      <c r="CT31" s="86">
        <f t="shared" ref="CT31:CY31" si="3">SUM(CT7:CT30)</f>
        <v>30.800000000000004</v>
      </c>
      <c r="CU31" s="86">
        <f t="shared" si="3"/>
        <v>29.399999999999988</v>
      </c>
      <c r="CV31" s="86">
        <f t="shared" si="3"/>
        <v>0</v>
      </c>
      <c r="CW31" s="86">
        <f t="shared" si="3"/>
        <v>36898.400000000001</v>
      </c>
      <c r="CX31" s="86">
        <f t="shared" si="3"/>
        <v>23604</v>
      </c>
      <c r="CY31" s="86">
        <f t="shared" si="3"/>
        <v>0</v>
      </c>
      <c r="DE31" s="58"/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2" customWidth="1"/>
    <col min="2" max="2" width="10.28515625" style="43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48" t="str">
        <f>'Время горизонтально'!E2</f>
        <v>Мощность по фидерам по часовым интервалам</v>
      </c>
      <c r="B2" s="44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110 кВ Грязовец</v>
      </c>
      <c r="D4" s="34" t="str">
        <f>IF(energy="","",energy)</f>
        <v>активная энергия</v>
      </c>
    </row>
    <row r="5" spans="1:6" ht="15.75" customHeight="1" thickBot="1" x14ac:dyDescent="0.3">
      <c r="D5" s="35" t="str">
        <f>IF(period="","",period)</f>
        <v>за 21.06.2023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34</v>
      </c>
      <c r="E6" s="49" t="s">
        <v>29</v>
      </c>
      <c r="F6" s="41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Чебыкина Юлия Владимировна</dc:creator>
  <cp:lastModifiedBy>Уланова Галина Николаевна</cp:lastModifiedBy>
  <cp:lastPrinted>2006-09-18T11:18:21Z</cp:lastPrinted>
  <dcterms:created xsi:type="dcterms:W3CDTF">2006-01-12T11:13:46Z</dcterms:created>
  <dcterms:modified xsi:type="dcterms:W3CDTF">2023-07-27T06:51:32Z</dcterms:modified>
</cp:coreProperties>
</file>